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25" windowWidth="28455" windowHeight="12210" activeTab="2"/>
  </bookViews>
  <sheets>
    <sheet name="Доходы" sheetId="2" r:id="rId1"/>
    <sheet name="Расходы" sheetId="3" r:id="rId2"/>
    <sheet name="Источники" sheetId="4" r:id="rId3"/>
  </sheets>
  <definedNames>
    <definedName name="_xlnm._FilterDatabase" localSheetId="0" hidden="1">Доходы!$A$15:$F$102</definedName>
    <definedName name="_xlnm._FilterDatabase" localSheetId="1" hidden="1">Расходы!$A$6:$F$135</definedName>
  </definedNames>
  <calcPr calcId="125725"/>
</workbook>
</file>

<file path=xl/calcChain.xml><?xml version="1.0" encoding="utf-8"?>
<calcChain xmlns="http://schemas.openxmlformats.org/spreadsheetml/2006/main">
  <c r="F17" i="4"/>
  <c r="F16"/>
  <c r="F10"/>
  <c r="F134" i="3" l="1"/>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34"/>
  <c r="F33"/>
  <c r="F32"/>
  <c r="F31"/>
  <c r="F30"/>
  <c r="F29"/>
  <c r="F28"/>
  <c r="F27"/>
  <c r="F26"/>
  <c r="F25"/>
  <c r="F24"/>
  <c r="F23"/>
  <c r="F22"/>
  <c r="F21"/>
  <c r="F20"/>
  <c r="F19"/>
  <c r="F18"/>
  <c r="F17"/>
  <c r="F16"/>
  <c r="F15"/>
  <c r="F14"/>
  <c r="F13"/>
  <c r="F12"/>
  <c r="F11"/>
  <c r="F10"/>
  <c r="F9"/>
  <c r="F7"/>
  <c r="F102" i="2"/>
  <c r="F101"/>
  <c r="F100"/>
  <c r="F99"/>
  <c r="F98"/>
  <c r="F97"/>
  <c r="F96"/>
  <c r="F95"/>
  <c r="F94"/>
  <c r="F93"/>
  <c r="F92"/>
  <c r="F91"/>
  <c r="F90"/>
  <c r="F89"/>
  <c r="F88"/>
  <c r="F87"/>
  <c r="F86"/>
  <c r="F85"/>
  <c r="F84"/>
  <c r="F83"/>
  <c r="F82"/>
  <c r="F81"/>
  <c r="F80"/>
  <c r="F79"/>
  <c r="F78"/>
  <c r="F77"/>
  <c r="F76"/>
  <c r="F75"/>
  <c r="F74"/>
  <c r="F73"/>
  <c r="F72"/>
  <c r="F71"/>
  <c r="F70"/>
  <c r="F69"/>
  <c r="F68"/>
  <c r="F67"/>
  <c r="F66"/>
  <c r="F61"/>
  <c r="F60"/>
  <c r="F59"/>
  <c r="F58"/>
  <c r="F57"/>
  <c r="F55"/>
  <c r="F54"/>
  <c r="F53"/>
  <c r="F52"/>
  <c r="F51"/>
  <c r="F50"/>
  <c r="F49"/>
  <c r="F48"/>
  <c r="F47"/>
  <c r="F46"/>
  <c r="F45"/>
  <c r="F44"/>
  <c r="F43"/>
  <c r="F42"/>
  <c r="F41"/>
  <c r="F40"/>
  <c r="F39"/>
  <c r="F38"/>
  <c r="F37"/>
  <c r="F26"/>
  <c r="F25"/>
  <c r="F24"/>
  <c r="F23"/>
  <c r="F22"/>
  <c r="F21"/>
  <c r="F19"/>
  <c r="F18"/>
  <c r="F16"/>
</calcChain>
</file>

<file path=xl/comments1.xml><?xml version="1.0" encoding="utf-8"?>
<comments xmlns="http://schemas.openxmlformats.org/spreadsheetml/2006/main">
  <authors>
    <author>Пользователь</author>
  </authors>
  <commentList>
    <comment ref="A8" authorId="0">
      <text>
        <r>
          <rPr>
            <b/>
            <sz val="9"/>
            <color indexed="81"/>
            <rFont val="Tahoma"/>
            <family val="2"/>
            <charset val="204"/>
          </rPr>
          <t>Пользователь:</t>
        </r>
        <r>
          <rPr>
            <sz val="9"/>
            <color indexed="81"/>
            <rFont val="Tahoma"/>
            <family val="2"/>
            <charset val="204"/>
          </rPr>
          <t xml:space="preserve">
</t>
        </r>
      </text>
    </comment>
  </commentList>
</comments>
</file>

<file path=xl/sharedStrings.xml><?xml version="1.0" encoding="utf-8"?>
<sst xmlns="http://schemas.openxmlformats.org/spreadsheetml/2006/main" count="768" uniqueCount="401">
  <si>
    <t>ОТЧЕТ ОБ ИСПОЛНЕНИИ БЮДЖЕТА</t>
  </si>
  <si>
    <t>на 1 января 2025 г.</t>
  </si>
  <si>
    <t xml:space="preserve">Наименование публично-правового образования </t>
  </si>
  <si>
    <t>Периодичность: месячная, квартальная, годовая</t>
  </si>
  <si>
    <t xml:space="preserve">                                 1. Доходы бюджета</t>
  </si>
  <si>
    <t xml:space="preserve"> Наименование показателя</t>
  </si>
  <si>
    <t>Код строки</t>
  </si>
  <si>
    <t>Утвержденные бюджетные назначения</t>
  </si>
  <si>
    <t>Исполнено</t>
  </si>
  <si>
    <t>4</t>
  </si>
  <si>
    <t>5</t>
  </si>
  <si>
    <t>6</t>
  </si>
  <si>
    <t>Доходы бюджета - всего</t>
  </si>
  <si>
    <t>010</t>
  </si>
  <si>
    <t>x</t>
  </si>
  <si>
    <t>в том числе:</t>
  </si>
  <si>
    <t xml:space="preserve">  </t>
  </si>
  <si>
    <t>001 1 00 00000 00 0000 000</t>
  </si>
  <si>
    <t>-</t>
  </si>
  <si>
    <t>182 1 00 00000 00 0000 000</t>
  </si>
  <si>
    <t>807 1 00 00000 00 0000 000</t>
  </si>
  <si>
    <t>808 1 00 00000 00 0000 000</t>
  </si>
  <si>
    <t>182 1 01 00000 00 0000 000</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</si>
  <si>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</si>
  <si>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</si>
  <si>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</si>
  <si>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</si>
  <si>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</si>
  <si>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</si>
  <si>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</si>
  <si>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</si>
  <si>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182 1 01 02010 01 3000 110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</si>
  <si>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</si>
  <si>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</si>
  <si>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</si>
  <si>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</si>
  <si>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</si>
  <si>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</si>
  <si>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</si>
  <si>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182 1 01 02030 01 3000 110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</si>
  <si>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</si>
  <si>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</si>
  <si>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000 1 01 02130 01 1000 110</t>
  </si>
  <si>
    <t>182 1 01 02130 01 1000 110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</si>
  <si>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</si>
  <si>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</si>
  <si>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</si>
  <si>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</si>
  <si>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</si>
  <si>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182 1 06 01030 10 0000 110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</si>
  <si>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</si>
  <si>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000 1 06 01030 10 1000 110</t>
  </si>
  <si>
    <t>182 1 06 01030 10 1000 110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</si>
  <si>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</si>
  <si>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</si>
  <si>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</si>
  <si>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</si>
  <si>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сельских поселений</t>
  </si>
  <si>
    <t>182 1 06 06033 10 0000 110</t>
  </si>
  <si>
    <t xml:space="preserve">  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</si>
  <si>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000 1 06 06033 10 1000 110</t>
  </si>
  <si>
    <t>182 1 06 06033 10 1000 110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</si>
  <si>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</si>
  <si>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</si>
  <si>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сельских поселений</t>
  </si>
  <si>
    <t>182 1 06 06043 10 0000 110</t>
  </si>
  <si>
    <t xml:space="preserve">  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</si>
  <si>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000 1 06 06043 10 1000 110</t>
  </si>
  <si>
    <t>182 1 06 06043 10 1000 110</t>
  </si>
  <si>
    <t xml:space="preserve">  ГОСУДАРСТВЕННАЯ ПОШЛИНА</t>
  </si>
  <si>
    <t>808 1 08 00000 00 0000 000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</si>
  <si>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</si>
  <si>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808 1 08 04000 01 0000 110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</si>
  <si>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</si>
  <si>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808 1 08 04020 01 0000 110</t>
  </si>
  <si>
    <t>000 1 08 04020 01 1000 110</t>
  </si>
  <si>
    <t>808 1 08 04020 01 1000 110</t>
  </si>
  <si>
    <t xml:space="preserve">  ДОХОДЫ ОТ ИСПОЛЬЗОВАНИЯ ИМУЩЕСТВА, НАХОДЯЩЕГОСЯ В ГОСУДАРСТВЕННОЙ И МУНИЦИПАЛЬНОЙ СОБСТВЕННОСТИ</t>
  </si>
  <si>
    <t>807 1 11 00000 00 0000 000</t>
  </si>
  <si>
    <t>808 1 11 00000 00 0000 000</t>
  </si>
  <si>
    <t>808 1 11 05000 00 0000 120</t>
  </si>
  <si>
    <t>808 1 11 05020 00 0000 120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</si>
  <si>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</si>
  <si>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</si>
  <si>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808 1 11 05025 10 0000 120</t>
  </si>
  <si>
    <t>807 1 11 05300 00 0000 120</t>
  </si>
  <si>
    <t>807 1 11 05326 00 0000 120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</si>
  <si>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</si>
  <si>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000 1 11 05326 10 0000 120</t>
  </si>
  <si>
    <t>807 1 11 05326 10 0000 120</t>
  </si>
  <si>
    <t>808 1 13 00000 00 0000 000</t>
  </si>
  <si>
    <t>808 1 13 01000 00 0000 130</t>
  </si>
  <si>
    <t>808 1 13 01990 00 0000 130</t>
  </si>
  <si>
    <t xml:space="preserve">  Прочие доходы от оказания платных услуг (работ) получателями средств бюджетов сельских поселений</t>
  </si>
  <si>
    <t>000 1 13 01995 10 0000 130</t>
  </si>
  <si>
    <t>808 1 13 01995 10 0000 130</t>
  </si>
  <si>
    <t xml:space="preserve">  Доходы от компенсации затрат государства</t>
  </si>
  <si>
    <t>808 1 13 02000 00 0000 130</t>
  </si>
  <si>
    <t xml:space="preserve">  Доходы, поступающие в порядке возмещения расходов, понесенных в связи с эксплуатацией имущества</t>
  </si>
  <si>
    <t>808 1 13 02060 00 0000 130</t>
  </si>
  <si>
    <t xml:space="preserve">  Доходы, поступающие в порядке возмещения расходов, понесенных в связи с эксплуатацией имущества сельских поселений</t>
  </si>
  <si>
    <t>000 1 13 02065 10 0000 130</t>
  </si>
  <si>
    <t>808 1 13 02065 10 0000 130</t>
  </si>
  <si>
    <t>001 1 16 00000 00 0000 000</t>
  </si>
  <si>
    <t>001 1 16 02000 02 0000 140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</si>
  <si>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</si>
  <si>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</si>
  <si>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001 1 16 02020 02 0000 140</t>
  </si>
  <si>
    <t>808 2 00 00000 00 0000 000</t>
  </si>
  <si>
    <t xml:space="preserve">  БЕЗВОЗМЕЗДНЫЕ ПОСТУПЛЕНИЯ ОТ ДРУГИХ БЮДЖЕТОВ БЮДЖЕТНОЙ СИСТЕМЫ РОССИЙСКОЙ ФЕДЕРАЦИИ</t>
  </si>
  <si>
    <t>808 2 02 00000 00 0000 000</t>
  </si>
  <si>
    <t xml:space="preserve">  Дотации бюджетам бюджетной системы Российской Федерации</t>
  </si>
  <si>
    <t>808 2 02 10000 00 0000 150</t>
  </si>
  <si>
    <t xml:space="preserve">  Дотации на выравнивание бюджетной обеспеченности</t>
  </si>
  <si>
    <t>808 2 02 15001 00 0000 150</t>
  </si>
  <si>
    <t xml:space="preserve">  Дотации бюджетам сельских поселений на выравнивание бюджетной обеспеченности из бюджета субъекта Российской Федерации</t>
  </si>
  <si>
    <t>000 2 02 15001 10 0000 150</t>
  </si>
  <si>
    <t>808 2 02 15001 10 0000 150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</si>
  <si>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</si>
  <si>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808 2 02 16001 00 0000 150</t>
  </si>
  <si>
    <t xml:space="preserve">  Дотации бюджетам сельских поселений на выравнивание бюджетной обеспеченности из бюджетов муниципальных районов</t>
  </si>
  <si>
    <t>000 2 02 16001 10 0000 150</t>
  </si>
  <si>
    <t>808 2 02 16001 10 0000 150</t>
  </si>
  <si>
    <t xml:space="preserve">  Субсидии бюджетам бюджетной системы Российской Федерации (межбюджетные субсидии)</t>
  </si>
  <si>
    <t>808 2 02 20000 00 0000 150</t>
  </si>
  <si>
    <t xml:space="preserve">  Прочие субсидии</t>
  </si>
  <si>
    <t>808 2 02 29999 00 0000 150</t>
  </si>
  <si>
    <t xml:space="preserve">  Прочие субсидии бюджетам сельских поселений</t>
  </si>
  <si>
    <t>000 2 02 29999 10 0000 150</t>
  </si>
  <si>
    <t>808 2 02 29999 10 0000 150</t>
  </si>
  <si>
    <t xml:space="preserve">  Субвенции бюджетам бюджетной системы Российской Федерации</t>
  </si>
  <si>
    <t>808 2 02 30000 00 0000 150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</si>
  <si>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</si>
  <si>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808 2 02 35118 00 0000 150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</si>
  <si>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</si>
  <si>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</si>
  <si>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808 2 02 35118 10 0000 150</t>
  </si>
  <si>
    <t xml:space="preserve">  Иные межбюджетные трансферты</t>
  </si>
  <si>
    <t>808 2 02 40000 00 0000 150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</si>
  <si>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</si>
  <si>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808 2 02 40014 00 0000 150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</si>
  <si>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</si>
  <si>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</si>
  <si>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808 2 02 40014 10 0000 150</t>
  </si>
  <si>
    <t xml:space="preserve">  Прочие межбюджетные трансферты, передаваемые бюджетам</t>
  </si>
  <si>
    <t>808 2 02 49999 00 0000 150</t>
  </si>
  <si>
    <t xml:space="preserve">  Прочие межбюджетные трансферты, передаваемые бюджетам сельских поселений</t>
  </si>
  <si>
    <t>000 2 02 49999 10 0000 150</t>
  </si>
  <si>
    <t>808 2 02 49999 10 0000 150</t>
  </si>
  <si>
    <t xml:space="preserve">                                              2. Расходы бюджета</t>
  </si>
  <si>
    <t>Код расхода по бюджетной классификации</t>
  </si>
  <si>
    <t>Расходы бюджета - всего</t>
  </si>
  <si>
    <t xml:space="preserve">  ОБЩЕГОСУДАРСТВЕННЫЕ ВОПРОСЫ</t>
  </si>
  <si>
    <t>200</t>
  </si>
  <si>
    <t>808 0100 00 0 00 00000 000</t>
  </si>
  <si>
    <t xml:space="preserve">  Функционирование высшего должностного лица субъекта Российской Федерации и муниципального образования</t>
  </si>
  <si>
    <t>808 0102 00 0 00 00000 000</t>
  </si>
  <si>
    <t xml:space="preserve">  Непрограммные направления деятельности органов местного самоуправления</t>
  </si>
  <si>
    <t>808 0102 99 0 00 00000 000</t>
  </si>
  <si>
    <t xml:space="preserve">  Мероприятия непрограммных направлений деятельности органов местного самоуправления</t>
  </si>
  <si>
    <t>808 0102 99 9 00 00000 000</t>
  </si>
  <si>
    <t xml:space="preserve">  Непрограммные мероприятия</t>
  </si>
  <si>
    <t>808 0102 99 9 99 00000 000</t>
  </si>
  <si>
    <t xml:space="preserve">  Глава муниципального образования</t>
  </si>
  <si>
    <t>808 0102 99 9 99 10010 000</t>
  </si>
  <si>
    <t xml:space="preserve">  Фонд оплаты труда государственных (муниципальных) органов</t>
  </si>
  <si>
    <t>808 0102 99 9 99 10010 121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</si>
  <si>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</si>
  <si>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808 0102 99 9 99 10010 129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</si>
  <si>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</si>
  <si>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808 0104 00 0 00 00000 000</t>
  </si>
  <si>
    <t>808 0104 99 0 00 00000 000</t>
  </si>
  <si>
    <t>808 0104 99 9 00 00000 000</t>
  </si>
  <si>
    <t>808 0104 99 9 99 00000 000</t>
  </si>
  <si>
    <t xml:space="preserve">  Руководство и управление в сфере установленных функций органов местного самоуправления</t>
  </si>
  <si>
    <t>808 0104 99 9 99 10030 000</t>
  </si>
  <si>
    <t>808 0104 99 9 99 10030 121</t>
  </si>
  <si>
    <t xml:space="preserve">  Иные выплаты персоналу государственных (муниципальных) органов, за исключением фонда оплаты труда</t>
  </si>
  <si>
    <t>808 0104 99 9 99 10030 122</t>
  </si>
  <si>
    <t>808 0104 99 9 99 10030 129</t>
  </si>
  <si>
    <t xml:space="preserve">  Прочая закупка товаров, работ и услуг</t>
  </si>
  <si>
    <t>808 0104 99 9 99 10030 244</t>
  </si>
  <si>
    <t xml:space="preserve">  Закупка энергетических ресурсов</t>
  </si>
  <si>
    <t>808 0104 99 9 99 10030 247</t>
  </si>
  <si>
    <t xml:space="preserve">  Обеспечение деятельности финансовых, налоговых и таможенных органов и органов финансового (финансово-бюджетного) надзора</t>
  </si>
  <si>
    <t>808 0106 00 0 00 00000 000</t>
  </si>
  <si>
    <t>808 0106 99 0 00 00000 000</t>
  </si>
  <si>
    <t>808 0106 99 9 00 00000 000</t>
  </si>
  <si>
    <t>808 0106 99 9 99 00000 000</t>
  </si>
  <si>
    <t xml:space="preserve">  Межбюджетные трансферты бюджетам муниципальных районов из бюджета Веденкинского поселения на составление, исполнение и контроль за исполнением бюджета поселения</t>
  </si>
  <si>
    <t>808 0106 99 9 99 12110 000</t>
  </si>
  <si>
    <t>808 0106 99 9 99 12110 540</t>
  </si>
  <si>
    <t xml:space="preserve">  Межбюджетные трансферты бюджетам муниципальных районов из бюджета Веденкинского поселения на осуществление внешнего финансового контроля</t>
  </si>
  <si>
    <t>808 0106 99 9 99 12310 000</t>
  </si>
  <si>
    <t>808 0106 99 9 99 12310 540</t>
  </si>
  <si>
    <t xml:space="preserve">  Резервные фонды</t>
  </si>
  <si>
    <t>808 0111 00 0 00 00000 000</t>
  </si>
  <si>
    <t>808 0111 99 0 00 00000 000</t>
  </si>
  <si>
    <t>808 0111 99 9 00 00000 000</t>
  </si>
  <si>
    <t>808 0111 99 9 99 00000 000</t>
  </si>
  <si>
    <t xml:space="preserve">  Резервный фонд администрации Веденкинского сельского поселения  на непредвиденные расходы</t>
  </si>
  <si>
    <t>808 0111 99 9 99 17210 000</t>
  </si>
  <si>
    <t xml:space="preserve">  Резервные средства</t>
  </si>
  <si>
    <t>808 0111 99 9 99 17210 870</t>
  </si>
  <si>
    <t xml:space="preserve">  Другие общегосударственные вопросы</t>
  </si>
  <si>
    <t>808 0113 00 0 00 00000 000</t>
  </si>
  <si>
    <t>808 0113 05 0 00 00000 000</t>
  </si>
  <si>
    <t xml:space="preserve">  отдельные мероприятия</t>
  </si>
  <si>
    <t>808 0113 05 9 00 00000 000</t>
  </si>
  <si>
    <t>808 0113 05 9 01 00000 000</t>
  </si>
  <si>
    <t>808 0113 05 9 01 20120 000</t>
  </si>
  <si>
    <t>808 0113 05 9 01 20120 244</t>
  </si>
  <si>
    <t>808 0113 05 9 01 20601 000</t>
  </si>
  <si>
    <t>808 0113 05 9 01 20601 244</t>
  </si>
  <si>
    <t>808 0113 05 9 02 00000 000</t>
  </si>
  <si>
    <t>808 0113 05 9 02 23160 000</t>
  </si>
  <si>
    <t>808 0113 05 9 02 23160 244</t>
  </si>
  <si>
    <t>808 0113 05 9 02 23190 000</t>
  </si>
  <si>
    <t>808 0113 05 9 02 23190 244</t>
  </si>
  <si>
    <t>808 0113 05 9 03 00000 000</t>
  </si>
  <si>
    <t>808 0113 05 9 03 22014 000</t>
  </si>
  <si>
    <t>808 0113 05 9 03 22014 244</t>
  </si>
  <si>
    <t>808 0113 99 0 00 00000 000</t>
  </si>
  <si>
    <t>808 0113 99 9 00 00000 000</t>
  </si>
  <si>
    <t>808 0113 99 9 99 00000 000</t>
  </si>
  <si>
    <t xml:space="preserve">  Выполнение других обязательств муниципального образования</t>
  </si>
  <si>
    <t>808 0113 99 9 99 13110 000</t>
  </si>
  <si>
    <t xml:space="preserve">  Уплата иных платежей</t>
  </si>
  <si>
    <t>808 0113 99 9 99 13110 853</t>
  </si>
  <si>
    <t>808 0113 99 9 99 62009 000</t>
  </si>
  <si>
    <t>808 0113 99 9 99 62009 244</t>
  </si>
  <si>
    <t xml:space="preserve">  НАЦИОНАЛЬНАЯ ОБОРОНА</t>
  </si>
  <si>
    <t>808 0200 00 0 00 00000 000</t>
  </si>
  <si>
    <t xml:space="preserve">  Мобилизационная и вневойсковая подготовка</t>
  </si>
  <si>
    <t>808 0203 00 0 00 00000 000</t>
  </si>
  <si>
    <t>808 0203 99 0 00 00000 000</t>
  </si>
  <si>
    <t>808 0203 99 9 00 00000 000</t>
  </si>
  <si>
    <t>808 0203 99 9 99 00000 000</t>
  </si>
  <si>
    <t xml:space="preserve">  Осуществление первичного воинского учета на территориях, где отсутствуют военные комиссариаты</t>
  </si>
  <si>
    <t>808 0203 99 9 99 51180 000</t>
  </si>
  <si>
    <t>808 0203 99 9 99 51180 121</t>
  </si>
  <si>
    <t>808 0203 99 9 99 51180 129</t>
  </si>
  <si>
    <t>808 0203 99 9 99 51180 244</t>
  </si>
  <si>
    <t xml:space="preserve">  НАЦИОНАЛЬНАЯ БЕЗОПАСНОСТЬ И ПРАВООХРАНИТЕЛЬНАЯ ДЕЯТЕЛЬНОСТЬ</t>
  </si>
  <si>
    <t>808 0300 00 0 00 00000 000</t>
  </si>
  <si>
    <t xml:space="preserve">  Защита населения и территории от чрезвычайных ситуаций природного и техногенного характера, пожарная безопасность</t>
  </si>
  <si>
    <t>808 0310 00 0 00 00000 000</t>
  </si>
  <si>
    <t>808 0310 02 0 00 00000 000</t>
  </si>
  <si>
    <t xml:space="preserve">  Отдельные мероприятия</t>
  </si>
  <si>
    <t>808 0310 02 9 00 00000 000</t>
  </si>
  <si>
    <t>808 0310 02 9 01 00000 000</t>
  </si>
  <si>
    <t xml:space="preserve">  Мероприятия по устройству минерализованных полос вокруг населенных пунктов поселения</t>
  </si>
  <si>
    <t>808 0310 02 9 01 26070 000</t>
  </si>
  <si>
    <t>808 0310 02 9 01 26070 244</t>
  </si>
  <si>
    <t>808 0310 02 9 01 26075 000</t>
  </si>
  <si>
    <t>808 0310 02 9 01 26075 244</t>
  </si>
  <si>
    <t xml:space="preserve">  НАЦИОНАЛЬНАЯ ЭКОНОМИКА</t>
  </si>
  <si>
    <t>808 0400 00 0 00 00000 000</t>
  </si>
  <si>
    <t xml:space="preserve">  Дорожное хозяйство (дорожные фонды)</t>
  </si>
  <si>
    <t>808 0409 00 0 00 00000 000</t>
  </si>
  <si>
    <t>808 0409 03 0 00 00000 000</t>
  </si>
  <si>
    <t>808 0409 03 9 00 00000 000</t>
  </si>
  <si>
    <t>808 0409 03 9 03 00000 000</t>
  </si>
  <si>
    <t>808 0409 03 9 03 6221D 000</t>
  </si>
  <si>
    <t>808 0409 03 9 03 6221D 244</t>
  </si>
  <si>
    <t>808 0409 03 9 03 6221D 247</t>
  </si>
  <si>
    <t>808 0409 03 9 03 6222D 000</t>
  </si>
  <si>
    <t xml:space="preserve">  Закупка товаров, работ и услуг в целях капитального ремонта государственного (муниципального) имущества</t>
  </si>
  <si>
    <t>808 0409 03 9 03 6222D 243</t>
  </si>
  <si>
    <t>808 0409 99 0 00 00000 000</t>
  </si>
  <si>
    <t>808 0409 99 9 00 00000 000</t>
  </si>
  <si>
    <t>808 0409 99 9 99 00000 000</t>
  </si>
  <si>
    <t>808 0409 99 9 99 94031 000</t>
  </si>
  <si>
    <t>808 0409 99 9 99 94031 243</t>
  </si>
  <si>
    <t xml:space="preserve">  ЖИЛИЩНО-КОММУНАЛЬНОЕ ХОЗЯЙСТВО</t>
  </si>
  <si>
    <t>808 0500 00 0 00 00000 000</t>
  </si>
  <si>
    <t xml:space="preserve">  Благоустройство</t>
  </si>
  <si>
    <t>808 0503 00 0 00 00000 000</t>
  </si>
  <si>
    <t>808 0503 03 0 00 00000 000</t>
  </si>
  <si>
    <t>808 0503 03 9 00 00000 000</t>
  </si>
  <si>
    <t>808 0503 03 9 01 00000 000</t>
  </si>
  <si>
    <t xml:space="preserve">  Оплата за потребленную электроэнергию</t>
  </si>
  <si>
    <t>808 0503 03 9 01 26010 000</t>
  </si>
  <si>
    <t>808 0503 03 9 01 26010 247</t>
  </si>
  <si>
    <t>808 0503 03 9 02 00000 000</t>
  </si>
  <si>
    <t xml:space="preserve">  Содержанием территории общего пользования (тратуары, площади, детские площадки и т.д.)</t>
  </si>
  <si>
    <t>808 0503 03 9 02 26050 000</t>
  </si>
  <si>
    <t>808 0503 03 9 02 26050 244</t>
  </si>
  <si>
    <t xml:space="preserve">  Содержание мест захоронения</t>
  </si>
  <si>
    <t>808 0503 03 9 02 62210 000</t>
  </si>
  <si>
    <t>808 0503 03 9 02 62210 244</t>
  </si>
  <si>
    <t>808 0503 04 0 00 00000 000</t>
  </si>
  <si>
    <t>808 0503 04 2 00 00000 000</t>
  </si>
  <si>
    <t>808 0503 04 2 02 00000 000</t>
  </si>
  <si>
    <t>808 0503 04 2 02 26051 000</t>
  </si>
  <si>
    <t>808 0503 04 2 02 26051 244</t>
  </si>
  <si>
    <t>808 0503 04 2 02 26052 000</t>
  </si>
  <si>
    <t>808 0503 04 2 02 26052 244</t>
  </si>
  <si>
    <t>808 0503 04 2 02 S2610 000</t>
  </si>
  <si>
    <t>808 0503 04 2 02 S2610 244</t>
  </si>
  <si>
    <t>808 0503 04 2 02 С2610 000</t>
  </si>
  <si>
    <t>808 0503 04 2 02 С2610 244</t>
  </si>
  <si>
    <t xml:space="preserve">  КУЛЬТУРА, КИНЕМАТОГРАФИЯ</t>
  </si>
  <si>
    <t>808 0800 00 0 00 00000 000</t>
  </si>
  <si>
    <t xml:space="preserve">  Культура</t>
  </si>
  <si>
    <t>808 0801 00 0 00 00000 000</t>
  </si>
  <si>
    <t>808 0801 01 0 00 00000 000</t>
  </si>
  <si>
    <t>808 0801 01 9 00 00000 000</t>
  </si>
  <si>
    <t>808 0801 01 9 01 00000 000</t>
  </si>
  <si>
    <t xml:space="preserve">  Проведение мероприятий для жителей поселения в рамках общегосударственных и общерайонных праздников</t>
  </si>
  <si>
    <t>808 0801 01 9 01 24020 000</t>
  </si>
  <si>
    <t>808 0801 01 9 01 24020 244</t>
  </si>
  <si>
    <t xml:space="preserve">  Расходы на обеспечение деятельности (оказание услуг,выполнение работ) муниципальных  учреждений</t>
  </si>
  <si>
    <t>808 0801 01 9 01 70590 000</t>
  </si>
  <si>
    <t xml:space="preserve">  Фонд оплаты труда учреждений</t>
  </si>
  <si>
    <t>808 0801 01 9 01 70590 111</t>
  </si>
  <si>
    <t xml:space="preserve">  Взносы по обязательному социальному страхованию на выплаты по оплате труда работников и иные выплаты работникам учреждений</t>
  </si>
  <si>
    <t>808 0801 01 9 01 70590 119</t>
  </si>
  <si>
    <t>808 0801 01 9 01 70590 244</t>
  </si>
  <si>
    <t>808 0801 01 9 01 70590 247</t>
  </si>
  <si>
    <t>808 0801 01 9 02 00000 000</t>
  </si>
  <si>
    <t>808 0801 01 9 02 70120 000</t>
  </si>
  <si>
    <t>808 0801 01 9 02 70120 244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</si>
  <si>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</si>
  <si>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</si>
  <si>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</si>
  <si>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</si>
  <si>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</si>
  <si>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</si>
  <si>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</si>
  <si>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</si>
  <si>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</si>
  <si>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</si>
  <si>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</si>
  <si>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</si>
  <si>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</si>
  <si>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</si>
  <si>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</si>
  <si>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</si>
  <si>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808 00 00 00 00 00 0000 000</t>
  </si>
  <si>
    <t xml:space="preserve">  Увеличение прочих остатков средств бюджетов</t>
  </si>
  <si>
    <t>808 01 05 02 00 00 0000 500</t>
  </si>
  <si>
    <t xml:space="preserve">  Увеличение прочих остатков денежных средств бюджетов</t>
  </si>
  <si>
    <t>808 01 05 02 01 00 0000 510</t>
  </si>
  <si>
    <t xml:space="preserve">  Увеличение прочих остатков денежных средств бюджетов сельских поселений</t>
  </si>
  <si>
    <t>808 01 05 02 01 10 0000 510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</si>
  <si>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</si>
  <si>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</si>
  <si>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</si>
  <si>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</si>
  <si>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808 01 05 02 00 00 0000 600</t>
  </si>
  <si>
    <t xml:space="preserve">  Уменьшение прочих остатков денежных средств бюджетов</t>
  </si>
  <si>
    <t>808 01 05 02 01 00 0000 610</t>
  </si>
  <si>
    <t xml:space="preserve">  Уменьшение прочих остатков денежных средств бюджетов сельских поселений</t>
  </si>
  <si>
    <t>808 01 05 02 01 10 0000 610</t>
  </si>
  <si>
    <t/>
  </si>
  <si>
    <t>Приложение 1</t>
  </si>
  <si>
    <t>Наименование финансового органа</t>
  </si>
  <si>
    <t>Управление финансов администрации Дальнереченского муниципального района</t>
  </si>
  <si>
    <t>Бюджет</t>
  </si>
  <si>
    <t>Бюджет сельского поселения</t>
  </si>
  <si>
    <t>Веденкинское сельское поселение</t>
  </si>
  <si>
    <t>Единица измерения:  руб.</t>
  </si>
  <si>
    <t>1-Наименование показателя</t>
  </si>
  <si>
    <t>2-Код строки</t>
  </si>
  <si>
    <t>3-Код дохода по бюджетной классификации</t>
  </si>
  <si>
    <t>4-Утвержденные бюджетные назначения</t>
  </si>
  <si>
    <t>5-Исполнено</t>
  </si>
  <si>
    <t>% исполнения</t>
  </si>
  <si>
    <t xml:space="preserve"> Муниципальная программа Веденкинского сельского поселения "Управление муниципальным имуществом Веденкинского сельского поселения на 2023 -2027 годы"</t>
  </si>
  <si>
    <t xml:space="preserve">   Основное мероприятие: "Содержание муниципального имущества"</t>
  </si>
  <si>
    <t xml:space="preserve">  Закупка товаров, работ и услуг для обеспечения государственных (муниципальных) нужд</t>
  </si>
  <si>
    <t xml:space="preserve">   Устройство покрытия из брусчатки на территории администрации поселения  </t>
  </si>
  <si>
    <t xml:space="preserve">        Основное мероприятие : "Имущественные отношения"</t>
  </si>
  <si>
    <t xml:space="preserve">    Юридическое сопровождение сделок с муниципальным имуществом и вопросов приватизации </t>
  </si>
  <si>
    <t xml:space="preserve">Информационное обеспечение приватизации муниципального имущества  </t>
  </si>
  <si>
    <t xml:space="preserve">   Основное мероприятие: Развитие информационно-коммуникационной инфраструктуры в сельском поселении</t>
  </si>
  <si>
    <t xml:space="preserve">  Приобретение, сопровождение лицензионного базового, системного, сетевого, прикладного и клиентского программного обеспечения  </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</si>
  <si>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</si>
  <si>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 xml:space="preserve"> Муниципальная программа Веденкинского сельского поселения "Обеспечение пожарной безопасности на территории Веденкинского сельского поселения на 2023 - 2027 годы"</t>
  </si>
  <si>
    <t>Основное мероприятие: "Проведение мероприятий по повышению уровня пожарной безопасности в населенных пунктах, обучение населения мерам пожарной безопасности"</t>
  </si>
  <si>
    <t xml:space="preserve">     Содержание источников противопожарного водоснабжения</t>
  </si>
  <si>
    <t xml:space="preserve">  Муниципальная программа Веденкинского сельского поселения "Благоустройство территории Веденкинского сельского поселения на 2023 - 2027 годы"</t>
  </si>
  <si>
    <t xml:space="preserve">       Основное мероприятие : "Дорожное хозяйство"</t>
  </si>
  <si>
    <t xml:space="preserve">    Содержание дорог местного значения  </t>
  </si>
  <si>
    <t xml:space="preserve">   Капитальный ремонт и ремонт дорог местного значения</t>
  </si>
  <si>
    <t xml:space="preserve">        Реализация проекта "Устройство автобусного павильона (размерами 2,5м*5,0м) с устройством заездного кармана и остановочной площадки ул. Мелехина автомобильной трассы г. Дальнереченск- с. Ариадное, инициируемого жителями Веденкинского сельского поселения</t>
  </si>
  <si>
    <t xml:space="preserve"> Муниципальная программа Веденкинского сельского поселения "Благоустройство территории Веденкинского сельского поселения на 2023 - 2027 годы"</t>
  </si>
  <si>
    <t xml:space="preserve">    Основное мероприятие: "Организация уличного освещения Веденкинского сельского поселения"</t>
  </si>
  <si>
    <t xml:space="preserve">   Основное мероприятие: "Благоустройство территории поселения"</t>
  </si>
  <si>
    <t xml:space="preserve"> 'Муниципальная программа "Формирование современной городской среды Веденкинского сельского поселения" на 2020 - 2027 годы</t>
  </si>
  <si>
    <t xml:space="preserve">    Подпрограмма "Благоустройство территорий Веденкинского сельского поселения" на 2020 - 2027 годы</t>
  </si>
  <si>
    <t xml:space="preserve"> Основное мероприятие: "Выполнение работ по благоустройству дворовых и общественных территорий"</t>
  </si>
  <si>
    <t xml:space="preserve">        Расходы по составлению и проверке сметной документации в части работ по формированию современной городской среды на территории поселения</t>
  </si>
  <si>
    <t xml:space="preserve">      Расходы по благоустройству дворовых и общественных территорий за счет бюджета Веденкинского поселения  </t>
  </si>
  <si>
    <t xml:space="preserve">  Расходы по благоустройству дворовых и общественных территорий в целях софинансирования которых из бюджетов субъектов Российской Федерации предоставляются местным бюджетам субсидии</t>
  </si>
  <si>
    <t xml:space="preserve">   Расходы по благоустройству дворовых и общественных территорий в целях софинансирования которых предоставляются межбюджетные трансферты из другого бюджета, сверх предельного объема софинансирования, установленного соглашением</t>
  </si>
  <si>
    <t>Муниципальная программа Веденкинского сельского поселения "Развитие и сохранение культуры на территории Веденкинского сельского поселения" на 2023 - 2027 годы"</t>
  </si>
  <si>
    <t xml:space="preserve">  Основное мероприятие: "Развитие культурно-досуговой деятельности"</t>
  </si>
  <si>
    <t xml:space="preserve">   Основное мероприятие: "Развитие материально-технической базы учреждений культуры"</t>
  </si>
  <si>
    <t xml:space="preserve">    Расходы по оплате договоров на приобретение муниципальными учреждениями движимого имущества.</t>
  </si>
</sst>
</file>

<file path=xl/styles.xml><?xml version="1.0" encoding="utf-8"?>
<styleSheet xmlns="http://schemas.openxmlformats.org/spreadsheetml/2006/main">
  <numFmts count="2">
    <numFmt numFmtId="164" formatCode="dd\.mm\.yyyy"/>
    <numFmt numFmtId="165" formatCode="#,##0.00_ ;\-#,##0.00"/>
  </numFmts>
  <fonts count="24">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Arial Cyr"/>
    </font>
    <font>
      <sz val="12"/>
      <name val="Calibri"/>
      <family val="2"/>
      <scheme val="minor"/>
    </font>
    <font>
      <sz val="14"/>
      <color rgb="FF000000"/>
      <name val="Times New Roman"/>
      <family val="1"/>
      <charset val="204"/>
    </font>
    <font>
      <sz val="14"/>
      <name val="Times New Roman"/>
      <family val="1"/>
      <charset val="204"/>
    </font>
    <font>
      <b/>
      <sz val="11"/>
      <color rgb="FF000000"/>
      <name val="Times New Roman"/>
      <family val="1"/>
      <charset val="204"/>
    </font>
    <font>
      <sz val="11"/>
      <name val="Times New Roman"/>
      <family val="1"/>
      <charset val="204"/>
    </font>
    <font>
      <b/>
      <sz val="11"/>
      <name val="Times New Roman"/>
      <family val="1"/>
      <charset val="204"/>
    </font>
    <font>
      <b/>
      <sz val="9"/>
      <color indexed="81"/>
      <name val="Tahoma"/>
      <family val="2"/>
      <charset val="204"/>
    </font>
    <font>
      <sz val="9"/>
      <color indexed="81"/>
      <name val="Tahoma"/>
      <family val="2"/>
      <charset val="204"/>
    </font>
    <font>
      <sz val="11"/>
      <color rgb="FF000000"/>
      <name val="Times New Roman"/>
      <family val="1"/>
      <charset val="204"/>
    </font>
    <font>
      <sz val="10"/>
      <color rgb="FF00000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3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5" applyNumberFormat="1" applyProtection="1"/>
    <xf numFmtId="0" fontId="5" fillId="0" borderId="1" xfId="6" applyNumberFormat="1" applyProtection="1"/>
    <xf numFmtId="0" fontId="3" fillId="0" borderId="1" xfId="10" applyNumberFormat="1" applyProtection="1"/>
    <xf numFmtId="0" fontId="6" fillId="0" borderId="1" xfId="14" applyNumberFormat="1" applyProtection="1"/>
    <xf numFmtId="0" fontId="3" fillId="0" borderId="1" xfId="16" applyNumberFormat="1" applyProtection="1">
      <alignment horizontal="left"/>
    </xf>
    <xf numFmtId="49" fontId="3" fillId="0" borderId="1" xfId="17"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1" xfId="48" applyNumberFormat="1" applyProtection="1">
      <alignment horizontal="right"/>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0" fontId="3" fillId="0" borderId="26" xfId="59" applyNumberFormat="1" applyProtection="1">
      <alignment horizontal="left" wrapText="1"/>
    </xf>
    <xf numFmtId="0" fontId="3" fillId="0" borderId="27" xfId="65" applyNumberFormat="1" applyProtection="1">
      <alignment horizontal="left" wrapText="1"/>
    </xf>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0" fontId="3" fillId="0" borderId="33" xfId="90" applyNumberFormat="1" applyProtection="1">
      <alignment horizontal="left" wrapTex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7" fillId="0" borderId="1" xfId="113" applyNumberFormat="1" applyProtection="1">
      <alignment horizontal="left"/>
    </xf>
    <xf numFmtId="0" fontId="1" fillId="0" borderId="2" xfId="119" applyNumberFormat="1" applyProtection="1"/>
    <xf numFmtId="0" fontId="1" fillId="0" borderId="11" xfId="121" applyNumberFormat="1" applyProtection="1"/>
    <xf numFmtId="0" fontId="0" fillId="0" borderId="1" xfId="0" applyBorder="1"/>
    <xf numFmtId="0" fontId="3" fillId="0" borderId="1" xfId="3" applyNumberFormat="1" applyBorder="1" applyProtection="1">
      <alignment horizontal="center"/>
    </xf>
    <xf numFmtId="0" fontId="5" fillId="0" borderId="1" xfId="7" applyNumberFormat="1" applyBorder="1" applyProtection="1"/>
    <xf numFmtId="0" fontId="3" fillId="0" borderId="1" xfId="8" applyNumberFormat="1" applyBorder="1" applyProtection="1">
      <alignment horizontal="center"/>
    </xf>
    <xf numFmtId="0" fontId="13" fillId="0" borderId="1" xfId="1" applyNumberFormat="1" applyFont="1" applyProtection="1"/>
    <xf numFmtId="0" fontId="13" fillId="0" borderId="1" xfId="10" applyNumberFormat="1" applyFont="1" applyProtection="1"/>
    <xf numFmtId="0" fontId="13" fillId="0" borderId="1" xfId="11" applyNumberFormat="1" applyFont="1" applyBorder="1" applyProtection="1">
      <alignment horizontal="right"/>
    </xf>
    <xf numFmtId="49" fontId="3" fillId="0" borderId="1" xfId="12" applyNumberFormat="1" applyBorder="1" applyProtection="1">
      <alignment horizontal="center"/>
    </xf>
    <xf numFmtId="0" fontId="14" fillId="0" borderId="1" xfId="0" applyFont="1" applyBorder="1"/>
    <xf numFmtId="0" fontId="4" fillId="0" borderId="1" xfId="16" applyNumberFormat="1" applyFont="1" applyProtection="1">
      <alignment horizontal="left"/>
    </xf>
    <xf numFmtId="49" fontId="4" fillId="0" borderId="1" xfId="18" applyNumberFormat="1" applyFont="1" applyBorder="1" applyProtection="1">
      <alignment horizontal="right" vertical="center"/>
    </xf>
    <xf numFmtId="49" fontId="15" fillId="0" borderId="1" xfId="21" applyNumberFormat="1" applyFont="1" applyBorder="1" applyProtection="1">
      <alignment horizontal="center"/>
    </xf>
    <xf numFmtId="0" fontId="16" fillId="0" borderId="1" xfId="0" applyFont="1" applyBorder="1"/>
    <xf numFmtId="0" fontId="4" fillId="0" borderId="1" xfId="16" applyNumberFormat="1" applyFont="1" applyAlignment="1" applyProtection="1">
      <alignment horizontal="left" wrapText="1"/>
    </xf>
    <xf numFmtId="49" fontId="4" fillId="0" borderId="1" xfId="23" applyNumberFormat="1" applyFont="1" applyBorder="1" applyProtection="1">
      <alignment horizontal="right"/>
    </xf>
    <xf numFmtId="0" fontId="4" fillId="0" borderId="1" xfId="10" applyNumberFormat="1" applyFont="1" applyProtection="1"/>
    <xf numFmtId="0" fontId="4" fillId="0" borderId="11" xfId="24" applyNumberFormat="1" applyFont="1" applyProtection="1">
      <alignment horizontal="left"/>
    </xf>
    <xf numFmtId="49" fontId="4" fillId="0" borderId="11" xfId="25" applyNumberFormat="1" applyFont="1" applyProtection="1"/>
    <xf numFmtId="49" fontId="4" fillId="0" borderId="1" xfId="26" applyNumberFormat="1" applyFont="1" applyBorder="1" applyProtection="1"/>
    <xf numFmtId="49" fontId="4" fillId="0" borderId="1" xfId="17" applyNumberFormat="1" applyFont="1" applyProtection="1"/>
    <xf numFmtId="49" fontId="15" fillId="0" borderId="1" xfId="27" applyNumberFormat="1" applyFont="1" applyBorder="1" applyProtection="1">
      <alignment horizontal="center"/>
    </xf>
    <xf numFmtId="0" fontId="17" fillId="0" borderId="1" xfId="28" applyNumberFormat="1" applyFont="1" applyBorder="1" applyAlignment="1" applyProtection="1">
      <alignment horizontal="center" wrapText="1"/>
    </xf>
    <xf numFmtId="0" fontId="18" fillId="0" borderId="1" xfId="0" applyFont="1" applyBorder="1" applyAlignment="1">
      <alignment wrapText="1"/>
    </xf>
    <xf numFmtId="49" fontId="19" fillId="4" borderId="13" xfId="0" applyNumberFormat="1" applyFont="1" applyFill="1" applyBorder="1" applyAlignment="1">
      <alignment horizontal="center" vertical="center" wrapText="1"/>
    </xf>
    <xf numFmtId="0" fontId="1" fillId="0" borderId="1" xfId="32" applyNumberFormat="1" applyBorder="1" applyProtection="1"/>
    <xf numFmtId="0" fontId="3" fillId="0" borderId="20" xfId="33" applyNumberFormat="1" applyBorder="1" applyProtection="1">
      <alignment horizontal="center" vertical="center"/>
    </xf>
    <xf numFmtId="0" fontId="3" fillId="0" borderId="20" xfId="34" applyNumberFormat="1" applyBorder="1" applyProtection="1">
      <alignment horizontal="center" vertical="center"/>
    </xf>
    <xf numFmtId="49" fontId="3" fillId="0" borderId="20" xfId="35" applyNumberFormat="1" applyBorder="1" applyProtection="1">
      <alignment horizontal="center" vertical="center"/>
    </xf>
    <xf numFmtId="0" fontId="22" fillId="0" borderId="1" xfId="14" applyNumberFormat="1" applyFont="1" applyProtection="1"/>
    <xf numFmtId="0" fontId="22" fillId="0" borderId="34" xfId="36" applyNumberFormat="1" applyFont="1" applyBorder="1" applyAlignment="1" applyProtection="1">
      <alignment horizontal="center" wrapText="1"/>
    </xf>
    <xf numFmtId="49" fontId="22" fillId="0" borderId="34" xfId="37" applyNumberFormat="1" applyFont="1" applyBorder="1" applyAlignment="1" applyProtection="1">
      <alignment horizontal="center" wrapText="1"/>
    </xf>
    <xf numFmtId="49" fontId="22" fillId="0" borderId="34" xfId="38" applyNumberFormat="1" applyFont="1" applyBorder="1" applyAlignment="1" applyProtection="1">
      <alignment horizontal="center"/>
    </xf>
    <xf numFmtId="4" fontId="22" fillId="0" borderId="34" xfId="39" applyNumberFormat="1" applyFont="1" applyBorder="1" applyAlignment="1" applyProtection="1">
      <alignment horizontal="center" shrinkToFit="1"/>
    </xf>
    <xf numFmtId="10" fontId="22" fillId="0" borderId="34" xfId="39" applyNumberFormat="1" applyFont="1" applyBorder="1" applyAlignment="1" applyProtection="1">
      <alignment horizontal="center" shrinkToFit="1"/>
    </xf>
    <xf numFmtId="0" fontId="22" fillId="0" borderId="34" xfId="40" applyNumberFormat="1" applyFont="1" applyBorder="1" applyAlignment="1" applyProtection="1">
      <alignment horizontal="center" wrapText="1"/>
    </xf>
    <xf numFmtId="49" fontId="22" fillId="0" borderId="34" xfId="41" applyNumberFormat="1" applyFont="1" applyBorder="1" applyAlignment="1" applyProtection="1">
      <alignment horizontal="center" shrinkToFit="1"/>
    </xf>
    <xf numFmtId="49" fontId="22" fillId="0" borderId="34" xfId="42" applyNumberFormat="1" applyFont="1" applyBorder="1" applyAlignment="1" applyProtection="1">
      <alignment horizontal="center"/>
    </xf>
    <xf numFmtId="4" fontId="22" fillId="0" borderId="34" xfId="43" applyNumberFormat="1" applyFont="1" applyBorder="1" applyAlignment="1" applyProtection="1">
      <alignment horizontal="center" shrinkToFit="1"/>
    </xf>
    <xf numFmtId="0" fontId="22" fillId="0" borderId="34" xfId="44" applyNumberFormat="1" applyFont="1" applyBorder="1" applyAlignment="1" applyProtection="1">
      <alignment horizontal="center" wrapText="1"/>
    </xf>
    <xf numFmtId="49" fontId="22" fillId="0" borderId="34" xfId="45" applyNumberFormat="1" applyFont="1" applyBorder="1" applyAlignment="1" applyProtection="1">
      <alignment horizontal="center" shrinkToFit="1"/>
    </xf>
    <xf numFmtId="49" fontId="22" fillId="0" borderId="34" xfId="46" applyNumberFormat="1" applyFont="1" applyBorder="1" applyAlignment="1" applyProtection="1">
      <alignment horizontal="center"/>
    </xf>
    <xf numFmtId="4" fontId="22" fillId="0" borderId="34" xfId="47" applyNumberFormat="1" applyFont="1" applyBorder="1" applyAlignment="1" applyProtection="1">
      <alignment horizontal="center" shrinkToFit="1"/>
    </xf>
    <xf numFmtId="0" fontId="2" fillId="0" borderId="1" xfId="49" applyNumberFormat="1" applyBorder="1" applyProtection="1">
      <alignment horizontal="center"/>
    </xf>
    <xf numFmtId="49" fontId="1" fillId="0" borderId="1" xfId="52" applyNumberFormat="1" applyBorder="1" applyProtection="1"/>
    <xf numFmtId="49" fontId="1" fillId="0" borderId="1" xfId="55" applyNumberFormat="1" applyBorder="1" applyProtection="1"/>
    <xf numFmtId="0" fontId="1" fillId="0" borderId="1" xfId="64" applyNumberFormat="1" applyBorder="1" applyProtection="1">
      <alignment wrapText="1"/>
    </xf>
    <xf numFmtId="0" fontId="1" fillId="0" borderId="1" xfId="70" applyNumberFormat="1" applyBorder="1" applyProtection="1"/>
    <xf numFmtId="0" fontId="2" fillId="0" borderId="1" xfId="28" applyNumberFormat="1" applyBorder="1" applyProtection="1">
      <alignment horizontal="center"/>
    </xf>
    <xf numFmtId="0" fontId="6" fillId="0" borderId="1" xfId="71" applyNumberFormat="1" applyBorder="1" applyProtection="1"/>
    <xf numFmtId="0" fontId="6" fillId="0" borderId="1" xfId="72" applyNumberFormat="1" applyBorder="1" applyProtection="1"/>
    <xf numFmtId="0" fontId="22" fillId="0" borderId="34" xfId="33" applyNumberFormat="1" applyFont="1" applyBorder="1" applyProtection="1">
      <alignment horizontal="center" vertical="center"/>
    </xf>
    <xf numFmtId="0" fontId="22" fillId="0" borderId="34" xfId="34" applyNumberFormat="1" applyFont="1" applyBorder="1" applyProtection="1">
      <alignment horizontal="center" vertical="center"/>
    </xf>
    <xf numFmtId="0" fontId="22" fillId="0" borderId="34" xfId="50" applyNumberFormat="1" applyFont="1" applyBorder="1" applyProtection="1">
      <alignment horizontal="center" vertical="center" shrinkToFit="1"/>
    </xf>
    <xf numFmtId="49" fontId="22" fillId="0" borderId="34" xfId="51" applyNumberFormat="1" applyFont="1" applyBorder="1" applyProtection="1">
      <alignment horizontal="center" vertical="center" shrinkToFit="1"/>
    </xf>
    <xf numFmtId="10" fontId="22" fillId="0" borderId="34" xfId="54" applyNumberFormat="1" applyFont="1" applyBorder="1" applyAlignment="1" applyProtection="1">
      <alignment horizontal="center" shrinkToFit="1"/>
    </xf>
    <xf numFmtId="0" fontId="22" fillId="0" borderId="34" xfId="40" applyNumberFormat="1" applyFont="1" applyBorder="1" applyProtection="1">
      <alignment horizontal="left" wrapText="1"/>
    </xf>
    <xf numFmtId="0" fontId="22" fillId="0" borderId="34" xfId="56" applyNumberFormat="1" applyFont="1" applyBorder="1" applyProtection="1">
      <alignment horizontal="center" shrinkToFit="1"/>
    </xf>
    <xf numFmtId="49" fontId="22" fillId="0" borderId="34" xfId="42" applyNumberFormat="1" applyFont="1" applyBorder="1" applyProtection="1">
      <alignment horizontal="center"/>
    </xf>
    <xf numFmtId="165" fontId="22" fillId="0" borderId="34" xfId="57" applyNumberFormat="1" applyFont="1" applyBorder="1" applyProtection="1">
      <alignment horizontal="right" shrinkToFit="1"/>
    </xf>
    <xf numFmtId="0" fontId="22" fillId="0" borderId="34" xfId="59" applyNumberFormat="1" applyFont="1" applyBorder="1" applyProtection="1">
      <alignment horizontal="left" wrapText="1"/>
    </xf>
    <xf numFmtId="49" fontId="22" fillId="0" borderId="34" xfId="60" applyNumberFormat="1" applyFont="1" applyBorder="1" applyProtection="1">
      <alignment horizontal="center" wrapText="1"/>
    </xf>
    <xf numFmtId="49" fontId="22" fillId="0" borderId="34" xfId="61" applyNumberFormat="1" applyFont="1" applyBorder="1" applyProtection="1">
      <alignment horizontal="center" wrapText="1"/>
    </xf>
    <xf numFmtId="4" fontId="22" fillId="0" borderId="34" xfId="62" applyNumberFormat="1" applyFont="1" applyBorder="1" applyProtection="1">
      <alignment horizontal="right" wrapText="1"/>
    </xf>
    <xf numFmtId="0" fontId="22" fillId="0" borderId="34" xfId="65" applyNumberFormat="1" applyFont="1" applyBorder="1" applyProtection="1">
      <alignment horizontal="left" wrapText="1"/>
    </xf>
    <xf numFmtId="49" fontId="22" fillId="0" borderId="34" xfId="66" applyNumberFormat="1" applyFont="1" applyBorder="1" applyProtection="1">
      <alignment horizontal="center" shrinkToFit="1"/>
    </xf>
    <xf numFmtId="49" fontId="22" fillId="0" borderId="34" xfId="67" applyNumberFormat="1" applyFont="1" applyBorder="1" applyProtection="1">
      <alignment horizontal="center"/>
    </xf>
    <xf numFmtId="4" fontId="22" fillId="0" borderId="34" xfId="68" applyNumberFormat="1" applyFont="1" applyBorder="1" applyProtection="1">
      <alignment horizontal="right" shrinkToFit="1"/>
    </xf>
    <xf numFmtId="49" fontId="22" fillId="0" borderId="34" xfId="69" applyNumberFormat="1" applyFont="1" applyBorder="1" applyProtection="1">
      <alignment horizontal="center"/>
    </xf>
    <xf numFmtId="0" fontId="22" fillId="0" borderId="34" xfId="59" applyNumberFormat="1" applyFont="1" applyBorder="1" applyAlignment="1" applyProtection="1">
      <alignment horizontal="left" wrapText="1"/>
    </xf>
    <xf numFmtId="0" fontId="17" fillId="0" borderId="34" xfId="36" applyNumberFormat="1" applyFont="1" applyBorder="1" applyProtection="1">
      <alignment horizontal="left" wrapText="1"/>
    </xf>
    <xf numFmtId="0" fontId="17" fillId="0" borderId="34" xfId="53" applyNumberFormat="1" applyFont="1" applyBorder="1" applyProtection="1">
      <alignment horizontal="center" shrinkToFit="1"/>
    </xf>
    <xf numFmtId="49" fontId="17" fillId="0" borderId="34" xfId="38" applyNumberFormat="1" applyFont="1" applyBorder="1" applyProtection="1">
      <alignment horizontal="center"/>
    </xf>
    <xf numFmtId="4" fontId="17" fillId="0" borderId="34" xfId="39" applyNumberFormat="1" applyFont="1" applyBorder="1" applyProtection="1">
      <alignment horizontal="right" shrinkToFit="1"/>
    </xf>
    <xf numFmtId="10" fontId="17" fillId="0" borderId="34" xfId="54" applyNumberFormat="1" applyFont="1" applyBorder="1" applyAlignment="1" applyProtection="1">
      <alignment horizontal="center" shrinkToFit="1"/>
    </xf>
    <xf numFmtId="10" fontId="3" fillId="0" borderId="24" xfId="54" applyNumberFormat="1" applyAlignment="1" applyProtection="1">
      <alignment horizontal="center" shrinkToFit="1"/>
    </xf>
    <xf numFmtId="165" fontId="3" fillId="0" borderId="27" xfId="89" applyNumberFormat="1" applyAlignment="1" applyProtection="1">
      <alignment horizontal="center" vertical="center" shrinkToFit="1"/>
    </xf>
    <xf numFmtId="4" fontId="3" fillId="0" borderId="27" xfId="92" applyNumberFormat="1" applyAlignment="1" applyProtection="1">
      <alignment horizontal="center" shrinkToFit="1"/>
    </xf>
    <xf numFmtId="4" fontId="3" fillId="0" borderId="17" xfId="39" applyNumberFormat="1" applyAlignment="1" applyProtection="1">
      <alignment horizontal="center" shrinkToFit="1"/>
    </xf>
    <xf numFmtId="165" fontId="3" fillId="0" borderId="13" xfId="88" applyNumberFormat="1" applyAlignment="1" applyProtection="1">
      <alignment horizontal="center" vertical="center" shrinkToFit="1"/>
    </xf>
    <xf numFmtId="4" fontId="3" fillId="0" borderId="13" xfId="91" applyNumberFormat="1" applyAlignment="1" applyProtection="1">
      <alignment horizontal="center" shrinkToFit="1"/>
    </xf>
    <xf numFmtId="0" fontId="2" fillId="0" borderId="1" xfId="2" applyNumberFormat="1" applyProtection="1">
      <alignment horizontal="center"/>
    </xf>
    <xf numFmtId="0" fontId="2" fillId="0" borderId="1" xfId="2">
      <alignment horizontal="center"/>
    </xf>
    <xf numFmtId="0" fontId="4" fillId="0" borderId="10" xfId="20" applyNumberFormat="1" applyFont="1" applyBorder="1" applyAlignment="1" applyProtection="1">
      <alignment horizontal="left" wrapText="1"/>
    </xf>
    <xf numFmtId="0" fontId="14" fillId="0" borderId="10" xfId="0" applyFont="1" applyBorder="1" applyAlignment="1">
      <alignment horizontal="left" wrapText="1"/>
    </xf>
    <xf numFmtId="0" fontId="4" fillId="0" borderId="10" xfId="22" applyNumberFormat="1" applyFont="1" applyProtection="1">
      <alignment horizontal="left" wrapText="1"/>
    </xf>
    <xf numFmtId="0" fontId="4" fillId="0" borderId="10" xfId="22" applyFont="1">
      <alignment horizontal="left" wrapText="1"/>
    </xf>
    <xf numFmtId="0" fontId="4" fillId="0" borderId="2" xfId="20" applyNumberFormat="1" applyFont="1" applyProtection="1">
      <alignment horizontal="left" wrapText="1"/>
    </xf>
    <xf numFmtId="0" fontId="4" fillId="0" borderId="2" xfId="20" applyFont="1">
      <alignment horizontal="left" wrapText="1"/>
    </xf>
    <xf numFmtId="0" fontId="17" fillId="0" borderId="1" xfId="28" applyNumberFormat="1" applyFont="1" applyBorder="1" applyAlignment="1" applyProtection="1">
      <alignment horizontal="center" wrapText="1"/>
    </xf>
    <xf numFmtId="0" fontId="18" fillId="0" borderId="1" xfId="0" applyFont="1" applyBorder="1" applyAlignment="1">
      <alignment wrapText="1"/>
    </xf>
    <xf numFmtId="0" fontId="4" fillId="0" borderId="34" xfId="29" applyNumberFormat="1" applyFont="1" applyBorder="1" applyProtection="1">
      <alignment horizontal="center" vertical="top" wrapText="1"/>
    </xf>
    <xf numFmtId="0" fontId="4" fillId="0" borderId="34" xfId="29" applyFont="1" applyBorder="1">
      <alignment horizontal="center" vertical="top" wrapText="1"/>
    </xf>
    <xf numFmtId="49" fontId="4" fillId="0" borderId="34" xfId="30" applyNumberFormat="1" applyFont="1" applyBorder="1" applyProtection="1">
      <alignment horizontal="center" vertical="top" wrapText="1"/>
    </xf>
    <xf numFmtId="49" fontId="4" fillId="0" borderId="34" xfId="30" applyFont="1" applyBorder="1">
      <alignment horizontal="center" vertical="top" wrapText="1"/>
    </xf>
    <xf numFmtId="0" fontId="1" fillId="0" borderId="13" xfId="120" applyNumberFormat="1" applyProtection="1">
      <alignment horizontal="left" wrapText="1"/>
    </xf>
    <xf numFmtId="0" fontId="1" fillId="0" borderId="13" xfId="120">
      <alignment horizontal="left" wrapText="1"/>
    </xf>
    <xf numFmtId="0" fontId="23" fillId="0" borderId="13" xfId="29" applyNumberFormat="1" applyFont="1" applyProtection="1">
      <alignment horizontal="center" vertical="top" wrapText="1"/>
    </xf>
    <xf numFmtId="0" fontId="23" fillId="0" borderId="13" xfId="29" applyFont="1">
      <alignment horizontal="center" vertical="top"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sheetPr>
    <pageSetUpPr fitToPage="1"/>
  </sheetPr>
  <dimension ref="A1:G103"/>
  <sheetViews>
    <sheetView zoomScaleNormal="100" zoomScaleSheetLayoutView="100" workbookViewId="0">
      <selection activeCell="I16" sqref="I16"/>
    </sheetView>
  </sheetViews>
  <sheetFormatPr defaultRowHeight="15"/>
  <cols>
    <col min="1" max="1" width="50.7109375" style="1" customWidth="1"/>
    <col min="2" max="2" width="10.5703125" style="1" customWidth="1"/>
    <col min="3" max="3" width="27.28515625" style="1" customWidth="1"/>
    <col min="4" max="6" width="19.85546875" style="1" customWidth="1"/>
    <col min="7" max="7" width="9.140625" style="1" hidden="1"/>
    <col min="8" max="16384" width="9.140625" style="1"/>
  </cols>
  <sheetData>
    <row r="1" spans="1:7" ht="12" customHeight="1">
      <c r="A1" s="2"/>
      <c r="B1" s="2"/>
      <c r="C1" s="2"/>
      <c r="D1" s="2" t="s">
        <v>356</v>
      </c>
      <c r="E1" s="2"/>
      <c r="F1" s="2"/>
      <c r="G1" s="50"/>
    </row>
    <row r="2" spans="1:7" ht="14.1" customHeight="1">
      <c r="A2" s="130" t="s">
        <v>0</v>
      </c>
      <c r="B2" s="131"/>
      <c r="C2" s="131"/>
      <c r="D2" s="131"/>
      <c r="E2" s="131"/>
      <c r="F2" s="51"/>
      <c r="G2" s="50"/>
    </row>
    <row r="3" spans="1:7" ht="14.1" customHeight="1">
      <c r="A3" s="4"/>
      <c r="B3" s="4"/>
      <c r="C3" s="5"/>
      <c r="D3" s="5"/>
      <c r="E3" s="52"/>
      <c r="F3" s="53"/>
      <c r="G3" s="50"/>
    </row>
    <row r="4" spans="1:7" ht="14.1" customHeight="1">
      <c r="A4" s="54"/>
      <c r="B4" s="55" t="s">
        <v>1</v>
      </c>
      <c r="C4" s="54"/>
      <c r="D4" s="54"/>
      <c r="E4" s="56"/>
      <c r="F4" s="57"/>
      <c r="G4" s="50"/>
    </row>
    <row r="5" spans="1:7" ht="14.1" customHeight="1">
      <c r="A5" s="58"/>
      <c r="B5" s="58"/>
      <c r="C5" s="58"/>
      <c r="D5" s="58"/>
      <c r="E5" s="58"/>
      <c r="F5" s="50"/>
      <c r="G5" s="50"/>
    </row>
    <row r="6" spans="1:7" ht="14.1" customHeight="1">
      <c r="A6" s="59" t="s">
        <v>357</v>
      </c>
      <c r="B6" s="136" t="s">
        <v>358</v>
      </c>
      <c r="C6" s="137"/>
      <c r="D6" s="137"/>
      <c r="E6" s="60"/>
      <c r="F6" s="61"/>
      <c r="G6" s="62"/>
    </row>
    <row r="7" spans="1:7" ht="15.95" customHeight="1">
      <c r="A7" s="59" t="s">
        <v>359</v>
      </c>
      <c r="B7" s="132" t="s">
        <v>360</v>
      </c>
      <c r="C7" s="133"/>
      <c r="D7" s="133"/>
      <c r="E7" s="60"/>
      <c r="F7" s="61"/>
      <c r="G7" s="62"/>
    </row>
    <row r="8" spans="1:7" ht="15.95" customHeight="1">
      <c r="A8" s="63" t="s">
        <v>2</v>
      </c>
      <c r="B8" s="134" t="s">
        <v>361</v>
      </c>
      <c r="C8" s="135"/>
      <c r="D8" s="135"/>
      <c r="E8" s="64"/>
      <c r="F8" s="61"/>
      <c r="G8" s="62"/>
    </row>
    <row r="9" spans="1:7" ht="14.1" customHeight="1">
      <c r="A9" s="65" t="s">
        <v>3</v>
      </c>
      <c r="B9" s="66"/>
      <c r="C9" s="66"/>
      <c r="D9" s="67"/>
      <c r="E9" s="68"/>
      <c r="F9" s="61"/>
      <c r="G9" s="62"/>
    </row>
    <row r="10" spans="1:7" ht="14.1" customHeight="1">
      <c r="A10" s="59" t="s">
        <v>362</v>
      </c>
      <c r="B10" s="59"/>
      <c r="C10" s="59"/>
      <c r="D10" s="69"/>
      <c r="E10" s="64"/>
      <c r="F10" s="70"/>
      <c r="G10" s="62"/>
    </row>
    <row r="11" spans="1:7" ht="14.1" customHeight="1">
      <c r="A11" s="138" t="s">
        <v>4</v>
      </c>
      <c r="B11" s="139"/>
      <c r="C11" s="139"/>
      <c r="D11" s="139"/>
      <c r="E11" s="139"/>
      <c r="F11" s="139"/>
      <c r="G11" s="139"/>
    </row>
    <row r="12" spans="1:7" ht="12.95" customHeight="1">
      <c r="A12" s="71"/>
      <c r="B12" s="72"/>
      <c r="C12" s="72"/>
      <c r="D12" s="72"/>
      <c r="E12" s="72"/>
      <c r="F12" s="72"/>
      <c r="G12" s="72"/>
    </row>
    <row r="13" spans="1:7" ht="12" customHeight="1">
      <c r="A13" s="71"/>
      <c r="B13" s="72"/>
      <c r="C13" s="72"/>
      <c r="D13" s="72"/>
      <c r="E13" s="72"/>
      <c r="F13" s="72"/>
      <c r="G13" s="72"/>
    </row>
    <row r="14" spans="1:7" ht="55.5" customHeight="1">
      <c r="A14" s="73" t="s">
        <v>363</v>
      </c>
      <c r="B14" s="73" t="s">
        <v>364</v>
      </c>
      <c r="C14" s="73" t="s">
        <v>365</v>
      </c>
      <c r="D14" s="73" t="s">
        <v>366</v>
      </c>
      <c r="E14" s="73" t="s">
        <v>367</v>
      </c>
      <c r="F14" s="73" t="s">
        <v>368</v>
      </c>
      <c r="G14" s="73" t="s">
        <v>368</v>
      </c>
    </row>
    <row r="15" spans="1:7" ht="14.25" customHeight="1">
      <c r="A15" s="75">
        <v>1</v>
      </c>
      <c r="B15" s="76">
        <v>2</v>
      </c>
      <c r="C15" s="76">
        <v>3</v>
      </c>
      <c r="D15" s="77" t="s">
        <v>9</v>
      </c>
      <c r="E15" s="77" t="s">
        <v>10</v>
      </c>
      <c r="F15" s="77" t="s">
        <v>11</v>
      </c>
      <c r="G15" s="10"/>
    </row>
    <row r="16" spans="1:7" ht="17.25" customHeight="1">
      <c r="A16" s="79" t="s">
        <v>12</v>
      </c>
      <c r="B16" s="80" t="s">
        <v>13</v>
      </c>
      <c r="C16" s="81" t="s">
        <v>14</v>
      </c>
      <c r="D16" s="82">
        <v>15290522.130000001</v>
      </c>
      <c r="E16" s="82">
        <v>15040111.67</v>
      </c>
      <c r="F16" s="83">
        <f>E16/D16</f>
        <v>0.98362315832834146</v>
      </c>
      <c r="G16" s="74"/>
    </row>
    <row r="17" spans="1:7" ht="15" customHeight="1">
      <c r="A17" s="84" t="s">
        <v>15</v>
      </c>
      <c r="B17" s="85"/>
      <c r="C17" s="86"/>
      <c r="D17" s="87"/>
      <c r="E17" s="87"/>
      <c r="F17" s="83"/>
      <c r="G17" s="74"/>
    </row>
    <row r="18" spans="1:7">
      <c r="A18" s="88" t="s">
        <v>16</v>
      </c>
      <c r="B18" s="89" t="s">
        <v>13</v>
      </c>
      <c r="C18" s="90" t="s">
        <v>17</v>
      </c>
      <c r="D18" s="91">
        <v>1000</v>
      </c>
      <c r="E18" s="91">
        <v>1000</v>
      </c>
      <c r="F18" s="83">
        <f t="shared" ref="F18:F80" si="0">E18/D18</f>
        <v>1</v>
      </c>
      <c r="G18" s="74"/>
    </row>
    <row r="19" spans="1:7">
      <c r="A19" s="88" t="s">
        <v>16</v>
      </c>
      <c r="B19" s="89" t="s">
        <v>13</v>
      </c>
      <c r="C19" s="90" t="s">
        <v>19</v>
      </c>
      <c r="D19" s="91">
        <v>1138053</v>
      </c>
      <c r="E19" s="91">
        <v>1272296.8</v>
      </c>
      <c r="F19" s="83">
        <f t="shared" si="0"/>
        <v>1.1179591811629159</v>
      </c>
      <c r="G19" s="74"/>
    </row>
    <row r="20" spans="1:7">
      <c r="A20" s="88" t="s">
        <v>16</v>
      </c>
      <c r="B20" s="89" t="s">
        <v>13</v>
      </c>
      <c r="C20" s="90" t="s">
        <v>20</v>
      </c>
      <c r="D20" s="91" t="s">
        <v>18</v>
      </c>
      <c r="E20" s="91">
        <v>90.13</v>
      </c>
      <c r="F20" s="83"/>
      <c r="G20" s="74"/>
    </row>
    <row r="21" spans="1:7">
      <c r="A21" s="88" t="s">
        <v>16</v>
      </c>
      <c r="B21" s="89" t="s">
        <v>13</v>
      </c>
      <c r="C21" s="90" t="s">
        <v>21</v>
      </c>
      <c r="D21" s="91">
        <v>319886.89</v>
      </c>
      <c r="E21" s="91">
        <v>340848.86</v>
      </c>
      <c r="F21" s="83">
        <f t="shared" si="0"/>
        <v>1.0655293188164103</v>
      </c>
      <c r="G21" s="74"/>
    </row>
    <row r="22" spans="1:7">
      <c r="A22" s="88" t="s">
        <v>16</v>
      </c>
      <c r="B22" s="89" t="s">
        <v>13</v>
      </c>
      <c r="C22" s="90" t="s">
        <v>22</v>
      </c>
      <c r="D22" s="91">
        <v>652700</v>
      </c>
      <c r="E22" s="91">
        <v>718771.64</v>
      </c>
      <c r="F22" s="83">
        <f t="shared" si="0"/>
        <v>1.1012281905929218</v>
      </c>
      <c r="G22" s="74"/>
    </row>
    <row r="23" spans="1:7">
      <c r="A23" s="88" t="s">
        <v>16</v>
      </c>
      <c r="B23" s="89" t="s">
        <v>13</v>
      </c>
      <c r="C23" s="90" t="s">
        <v>23</v>
      </c>
      <c r="D23" s="91">
        <v>652700</v>
      </c>
      <c r="E23" s="91">
        <v>718771.64</v>
      </c>
      <c r="F23" s="83">
        <f t="shared" si="0"/>
        <v>1.1012281905929218</v>
      </c>
      <c r="G23" s="74"/>
    </row>
    <row r="24" spans="1:7" ht="150">
      <c r="A24" s="88" t="s">
        <v>24</v>
      </c>
      <c r="B24" s="89" t="s">
        <v>13</v>
      </c>
      <c r="C24" s="90" t="s">
        <v>25</v>
      </c>
      <c r="D24" s="91">
        <v>652700</v>
      </c>
      <c r="E24" s="91">
        <v>687420.42</v>
      </c>
      <c r="F24" s="83">
        <f t="shared" si="0"/>
        <v>1.0531950666462389</v>
      </c>
      <c r="G24" s="74"/>
    </row>
    <row r="25" spans="1:7" ht="135">
      <c r="A25" s="88" t="s">
        <v>26</v>
      </c>
      <c r="B25" s="89" t="s">
        <v>13</v>
      </c>
      <c r="C25" s="90" t="s">
        <v>27</v>
      </c>
      <c r="D25" s="91">
        <v>652700</v>
      </c>
      <c r="E25" s="91">
        <v>687308.67</v>
      </c>
      <c r="F25" s="83">
        <f t="shared" si="0"/>
        <v>1.0530238547571626</v>
      </c>
      <c r="G25" s="74"/>
    </row>
    <row r="26" spans="1:7" ht="135">
      <c r="A26" s="88" t="s">
        <v>26</v>
      </c>
      <c r="B26" s="89" t="s">
        <v>13</v>
      </c>
      <c r="C26" s="90" t="s">
        <v>28</v>
      </c>
      <c r="D26" s="91">
        <v>652700</v>
      </c>
      <c r="E26" s="91">
        <v>687308.67</v>
      </c>
      <c r="F26" s="83">
        <f t="shared" si="0"/>
        <v>1.0530238547571626</v>
      </c>
      <c r="G26" s="74"/>
    </row>
    <row r="27" spans="1:7" ht="120">
      <c r="A27" s="88" t="s">
        <v>29</v>
      </c>
      <c r="B27" s="89" t="s">
        <v>13</v>
      </c>
      <c r="C27" s="90" t="s">
        <v>30</v>
      </c>
      <c r="D27" s="91" t="s">
        <v>18</v>
      </c>
      <c r="E27" s="91">
        <v>111.75</v>
      </c>
      <c r="F27" s="83"/>
      <c r="G27" s="74"/>
    </row>
    <row r="28" spans="1:7" ht="120">
      <c r="A28" s="88" t="s">
        <v>29</v>
      </c>
      <c r="B28" s="89" t="s">
        <v>13</v>
      </c>
      <c r="C28" s="90" t="s">
        <v>31</v>
      </c>
      <c r="D28" s="91" t="s">
        <v>18</v>
      </c>
      <c r="E28" s="91">
        <v>111.75</v>
      </c>
      <c r="F28" s="83"/>
      <c r="G28" s="74"/>
    </row>
    <row r="29" spans="1:7" ht="105">
      <c r="A29" s="88" t="s">
        <v>32</v>
      </c>
      <c r="B29" s="89" t="s">
        <v>13</v>
      </c>
      <c r="C29" s="90" t="s">
        <v>33</v>
      </c>
      <c r="D29" s="91" t="s">
        <v>18</v>
      </c>
      <c r="E29" s="91">
        <v>31306.36</v>
      </c>
      <c r="F29" s="83"/>
      <c r="G29" s="74"/>
    </row>
    <row r="30" spans="1:7" ht="90">
      <c r="A30" s="88" t="s">
        <v>34</v>
      </c>
      <c r="B30" s="89" t="s">
        <v>13</v>
      </c>
      <c r="C30" s="90" t="s">
        <v>35</v>
      </c>
      <c r="D30" s="91" t="s">
        <v>18</v>
      </c>
      <c r="E30" s="91">
        <v>31305.9</v>
      </c>
      <c r="F30" s="83"/>
      <c r="G30" s="74"/>
    </row>
    <row r="31" spans="1:7" ht="90">
      <c r="A31" s="88" t="s">
        <v>34</v>
      </c>
      <c r="B31" s="89" t="s">
        <v>13</v>
      </c>
      <c r="C31" s="90" t="s">
        <v>36</v>
      </c>
      <c r="D31" s="91" t="s">
        <v>18</v>
      </c>
      <c r="E31" s="91">
        <v>31305.9</v>
      </c>
      <c r="F31" s="83"/>
      <c r="G31" s="74"/>
    </row>
    <row r="32" spans="1:7" ht="90">
      <c r="A32" s="88" t="s">
        <v>37</v>
      </c>
      <c r="B32" s="89" t="s">
        <v>13</v>
      </c>
      <c r="C32" s="90" t="s">
        <v>38</v>
      </c>
      <c r="D32" s="91" t="s">
        <v>18</v>
      </c>
      <c r="E32" s="91">
        <v>0.46</v>
      </c>
      <c r="F32" s="83"/>
      <c r="G32" s="74"/>
    </row>
    <row r="33" spans="1:7" ht="90">
      <c r="A33" s="88" t="s">
        <v>37</v>
      </c>
      <c r="B33" s="89" t="s">
        <v>13</v>
      </c>
      <c r="C33" s="90" t="s">
        <v>39</v>
      </c>
      <c r="D33" s="91" t="s">
        <v>18</v>
      </c>
      <c r="E33" s="91">
        <v>0.46</v>
      </c>
      <c r="F33" s="83"/>
      <c r="G33" s="74"/>
    </row>
    <row r="34" spans="1:7" ht="90">
      <c r="A34" s="88" t="s">
        <v>40</v>
      </c>
      <c r="B34" s="89" t="s">
        <v>13</v>
      </c>
      <c r="C34" s="90" t="s">
        <v>41</v>
      </c>
      <c r="D34" s="91" t="s">
        <v>18</v>
      </c>
      <c r="E34" s="91">
        <v>44.86</v>
      </c>
      <c r="F34" s="83"/>
      <c r="G34" s="74"/>
    </row>
    <row r="35" spans="1:7">
      <c r="A35" s="88" t="s">
        <v>16</v>
      </c>
      <c r="B35" s="89" t="s">
        <v>13</v>
      </c>
      <c r="C35" s="90" t="s">
        <v>42</v>
      </c>
      <c r="D35" s="91" t="s">
        <v>18</v>
      </c>
      <c r="E35" s="91">
        <v>44.86</v>
      </c>
      <c r="F35" s="83"/>
      <c r="G35" s="74"/>
    </row>
    <row r="36" spans="1:7">
      <c r="A36" s="88" t="s">
        <v>16</v>
      </c>
      <c r="B36" s="89" t="s">
        <v>13</v>
      </c>
      <c r="C36" s="90" t="s">
        <v>43</v>
      </c>
      <c r="D36" s="91" t="s">
        <v>18</v>
      </c>
      <c r="E36" s="91">
        <v>44.86</v>
      </c>
      <c r="F36" s="83"/>
      <c r="G36" s="74"/>
    </row>
    <row r="37" spans="1:7">
      <c r="A37" s="88" t="s">
        <v>44</v>
      </c>
      <c r="B37" s="89" t="s">
        <v>13</v>
      </c>
      <c r="C37" s="90" t="s">
        <v>45</v>
      </c>
      <c r="D37" s="91">
        <v>485353</v>
      </c>
      <c r="E37" s="91">
        <v>553525.16</v>
      </c>
      <c r="F37" s="83">
        <f t="shared" si="0"/>
        <v>1.1404589237111957</v>
      </c>
      <c r="G37" s="74"/>
    </row>
    <row r="38" spans="1:7">
      <c r="A38" s="88" t="s">
        <v>46</v>
      </c>
      <c r="B38" s="89" t="s">
        <v>13</v>
      </c>
      <c r="C38" s="90" t="s">
        <v>47</v>
      </c>
      <c r="D38" s="91">
        <v>213900</v>
      </c>
      <c r="E38" s="91">
        <v>267273.81</v>
      </c>
      <c r="F38" s="83">
        <f t="shared" si="0"/>
        <v>1.2495269284712482</v>
      </c>
      <c r="G38" s="74"/>
    </row>
    <row r="39" spans="1:7" ht="60">
      <c r="A39" s="88" t="s">
        <v>48</v>
      </c>
      <c r="B39" s="89" t="s">
        <v>13</v>
      </c>
      <c r="C39" s="90" t="s">
        <v>49</v>
      </c>
      <c r="D39" s="91">
        <v>213900</v>
      </c>
      <c r="E39" s="91">
        <v>267273.81</v>
      </c>
      <c r="F39" s="83">
        <f t="shared" si="0"/>
        <v>1.2495269284712482</v>
      </c>
      <c r="G39" s="74"/>
    </row>
    <row r="40" spans="1:7" ht="90">
      <c r="A40" s="88" t="s">
        <v>50</v>
      </c>
      <c r="B40" s="89" t="s">
        <v>13</v>
      </c>
      <c r="C40" s="90" t="s">
        <v>51</v>
      </c>
      <c r="D40" s="91">
        <v>213900</v>
      </c>
      <c r="E40" s="91">
        <v>267273.81</v>
      </c>
      <c r="F40" s="83">
        <f t="shared" si="0"/>
        <v>1.2495269284712482</v>
      </c>
      <c r="G40" s="74"/>
    </row>
    <row r="41" spans="1:7" ht="90">
      <c r="A41" s="88" t="s">
        <v>50</v>
      </c>
      <c r="B41" s="89" t="s">
        <v>13</v>
      </c>
      <c r="C41" s="90" t="s">
        <v>52</v>
      </c>
      <c r="D41" s="91">
        <v>213900</v>
      </c>
      <c r="E41" s="91">
        <v>267273.81</v>
      </c>
      <c r="F41" s="83">
        <f t="shared" si="0"/>
        <v>1.2495269284712482</v>
      </c>
      <c r="G41" s="74"/>
    </row>
    <row r="42" spans="1:7">
      <c r="A42" s="88" t="s">
        <v>53</v>
      </c>
      <c r="B42" s="89" t="s">
        <v>13</v>
      </c>
      <c r="C42" s="90" t="s">
        <v>54</v>
      </c>
      <c r="D42" s="91">
        <v>271453</v>
      </c>
      <c r="E42" s="91">
        <v>286251.34999999998</v>
      </c>
      <c r="F42" s="83">
        <f t="shared" si="0"/>
        <v>1.0545153304623636</v>
      </c>
      <c r="G42" s="74"/>
    </row>
    <row r="43" spans="1:7">
      <c r="A43" s="88" t="s">
        <v>55</v>
      </c>
      <c r="B43" s="89" t="s">
        <v>13</v>
      </c>
      <c r="C43" s="90" t="s">
        <v>56</v>
      </c>
      <c r="D43" s="91">
        <v>86453</v>
      </c>
      <c r="E43" s="91">
        <v>102611.8</v>
      </c>
      <c r="F43" s="83">
        <f t="shared" si="0"/>
        <v>1.1869084936323784</v>
      </c>
      <c r="G43" s="74"/>
    </row>
    <row r="44" spans="1:7" ht="45">
      <c r="A44" s="88" t="s">
        <v>57</v>
      </c>
      <c r="B44" s="89" t="s">
        <v>13</v>
      </c>
      <c r="C44" s="90" t="s">
        <v>58</v>
      </c>
      <c r="D44" s="91">
        <v>86453</v>
      </c>
      <c r="E44" s="91">
        <v>102611.8</v>
      </c>
      <c r="F44" s="83">
        <f t="shared" si="0"/>
        <v>1.1869084936323784</v>
      </c>
      <c r="G44" s="74"/>
    </row>
    <row r="45" spans="1:7" ht="75">
      <c r="A45" s="88" t="s">
        <v>59</v>
      </c>
      <c r="B45" s="89" t="s">
        <v>13</v>
      </c>
      <c r="C45" s="90" t="s">
        <v>60</v>
      </c>
      <c r="D45" s="91">
        <v>86453</v>
      </c>
      <c r="E45" s="91">
        <v>102611.8</v>
      </c>
      <c r="F45" s="83">
        <f t="shared" si="0"/>
        <v>1.1869084936323784</v>
      </c>
      <c r="G45" s="74"/>
    </row>
    <row r="46" spans="1:7" ht="75">
      <c r="A46" s="88" t="s">
        <v>59</v>
      </c>
      <c r="B46" s="89" t="s">
        <v>13</v>
      </c>
      <c r="C46" s="90" t="s">
        <v>61</v>
      </c>
      <c r="D46" s="91">
        <v>86453</v>
      </c>
      <c r="E46" s="91">
        <v>102611.8</v>
      </c>
      <c r="F46" s="83">
        <f t="shared" si="0"/>
        <v>1.1869084936323784</v>
      </c>
      <c r="G46" s="74"/>
    </row>
    <row r="47" spans="1:7">
      <c r="A47" s="88" t="s">
        <v>62</v>
      </c>
      <c r="B47" s="89" t="s">
        <v>13</v>
      </c>
      <c r="C47" s="90" t="s">
        <v>63</v>
      </c>
      <c r="D47" s="91">
        <v>185000</v>
      </c>
      <c r="E47" s="91">
        <v>183639.55</v>
      </c>
      <c r="F47" s="83">
        <f t="shared" si="0"/>
        <v>0.99264621621621618</v>
      </c>
      <c r="G47" s="74"/>
    </row>
    <row r="48" spans="1:7" ht="45">
      <c r="A48" s="88" t="s">
        <v>64</v>
      </c>
      <c r="B48" s="89" t="s">
        <v>13</v>
      </c>
      <c r="C48" s="90" t="s">
        <v>65</v>
      </c>
      <c r="D48" s="91">
        <v>185000</v>
      </c>
      <c r="E48" s="91">
        <v>183639.55</v>
      </c>
      <c r="F48" s="83">
        <f t="shared" si="0"/>
        <v>0.99264621621621618</v>
      </c>
      <c r="G48" s="74"/>
    </row>
    <row r="49" spans="1:7" ht="75">
      <c r="A49" s="88" t="s">
        <v>66</v>
      </c>
      <c r="B49" s="89" t="s">
        <v>13</v>
      </c>
      <c r="C49" s="90" t="s">
        <v>67</v>
      </c>
      <c r="D49" s="91">
        <v>185000</v>
      </c>
      <c r="E49" s="91">
        <v>183639.55</v>
      </c>
      <c r="F49" s="83">
        <f t="shared" si="0"/>
        <v>0.99264621621621618</v>
      </c>
      <c r="G49" s="74"/>
    </row>
    <row r="50" spans="1:7" ht="75">
      <c r="A50" s="88" t="s">
        <v>66</v>
      </c>
      <c r="B50" s="89" t="s">
        <v>13</v>
      </c>
      <c r="C50" s="90" t="s">
        <v>68</v>
      </c>
      <c r="D50" s="91">
        <v>185000</v>
      </c>
      <c r="E50" s="91">
        <v>183639.55</v>
      </c>
      <c r="F50" s="83">
        <f t="shared" si="0"/>
        <v>0.99264621621621618</v>
      </c>
      <c r="G50" s="74"/>
    </row>
    <row r="51" spans="1:7">
      <c r="A51" s="88" t="s">
        <v>69</v>
      </c>
      <c r="B51" s="89" t="s">
        <v>13</v>
      </c>
      <c r="C51" s="90" t="s">
        <v>70</v>
      </c>
      <c r="D51" s="91">
        <v>13900</v>
      </c>
      <c r="E51" s="91">
        <v>13900</v>
      </c>
      <c r="F51" s="83">
        <f t="shared" si="0"/>
        <v>1</v>
      </c>
      <c r="G51" s="74"/>
    </row>
    <row r="52" spans="1:7" ht="60">
      <c r="A52" s="88" t="s">
        <v>71</v>
      </c>
      <c r="B52" s="89" t="s">
        <v>13</v>
      </c>
      <c r="C52" s="90" t="s">
        <v>72</v>
      </c>
      <c r="D52" s="91">
        <v>13900</v>
      </c>
      <c r="E52" s="91">
        <v>13900</v>
      </c>
      <c r="F52" s="83">
        <f t="shared" si="0"/>
        <v>1</v>
      </c>
      <c r="G52" s="74"/>
    </row>
    <row r="53" spans="1:7" ht="90">
      <c r="A53" s="88" t="s">
        <v>73</v>
      </c>
      <c r="B53" s="89" t="s">
        <v>13</v>
      </c>
      <c r="C53" s="90" t="s">
        <v>74</v>
      </c>
      <c r="D53" s="91">
        <v>13900</v>
      </c>
      <c r="E53" s="91">
        <v>13900</v>
      </c>
      <c r="F53" s="83">
        <f t="shared" si="0"/>
        <v>1</v>
      </c>
      <c r="G53" s="74"/>
    </row>
    <row r="54" spans="1:7" ht="90">
      <c r="A54" s="88" t="s">
        <v>73</v>
      </c>
      <c r="B54" s="89" t="s">
        <v>13</v>
      </c>
      <c r="C54" s="90" t="s">
        <v>75</v>
      </c>
      <c r="D54" s="91">
        <v>13900</v>
      </c>
      <c r="E54" s="91">
        <v>13900</v>
      </c>
      <c r="F54" s="83">
        <f t="shared" si="0"/>
        <v>1</v>
      </c>
      <c r="G54" s="74"/>
    </row>
    <row r="55" spans="1:7" ht="90">
      <c r="A55" s="88" t="s">
        <v>73</v>
      </c>
      <c r="B55" s="89" t="s">
        <v>13</v>
      </c>
      <c r="C55" s="90" t="s">
        <v>76</v>
      </c>
      <c r="D55" s="91">
        <v>13900</v>
      </c>
      <c r="E55" s="91">
        <v>13900</v>
      </c>
      <c r="F55" s="83">
        <f t="shared" si="0"/>
        <v>1</v>
      </c>
      <c r="G55" s="74"/>
    </row>
    <row r="56" spans="1:7" ht="60">
      <c r="A56" s="88" t="s">
        <v>77</v>
      </c>
      <c r="B56" s="89" t="s">
        <v>13</v>
      </c>
      <c r="C56" s="90" t="s">
        <v>78</v>
      </c>
      <c r="D56" s="91" t="s">
        <v>18</v>
      </c>
      <c r="E56" s="91">
        <v>90.13</v>
      </c>
      <c r="F56" s="83"/>
      <c r="G56" s="74"/>
    </row>
    <row r="57" spans="1:7" ht="60">
      <c r="A57" s="88" t="s">
        <v>77</v>
      </c>
      <c r="B57" s="89" t="s">
        <v>13</v>
      </c>
      <c r="C57" s="90" t="s">
        <v>79</v>
      </c>
      <c r="D57" s="91">
        <v>61458.7</v>
      </c>
      <c r="E57" s="91">
        <v>64213.93</v>
      </c>
      <c r="F57" s="83">
        <f t="shared" si="0"/>
        <v>1.0448305935530691</v>
      </c>
      <c r="G57" s="74"/>
    </row>
    <row r="58" spans="1:7">
      <c r="A58" s="88" t="s">
        <v>16</v>
      </c>
      <c r="B58" s="89" t="s">
        <v>13</v>
      </c>
      <c r="C58" s="90" t="s">
        <v>80</v>
      </c>
      <c r="D58" s="91">
        <v>61458.7</v>
      </c>
      <c r="E58" s="91">
        <v>64213.93</v>
      </c>
      <c r="F58" s="83">
        <f t="shared" si="0"/>
        <v>1.0448305935530691</v>
      </c>
      <c r="G58" s="74"/>
    </row>
    <row r="59" spans="1:7">
      <c r="A59" s="88" t="s">
        <v>16</v>
      </c>
      <c r="B59" s="89" t="s">
        <v>13</v>
      </c>
      <c r="C59" s="90" t="s">
        <v>81</v>
      </c>
      <c r="D59" s="91">
        <v>61458.7</v>
      </c>
      <c r="E59" s="91">
        <v>64213.93</v>
      </c>
      <c r="F59" s="83">
        <f t="shared" si="0"/>
        <v>1.0448305935530691</v>
      </c>
      <c r="G59" s="74"/>
    </row>
    <row r="60" spans="1:7" ht="90">
      <c r="A60" s="88" t="s">
        <v>82</v>
      </c>
      <c r="B60" s="89" t="s">
        <v>13</v>
      </c>
      <c r="C60" s="90" t="s">
        <v>83</v>
      </c>
      <c r="D60" s="91">
        <v>61458.7</v>
      </c>
      <c r="E60" s="91">
        <v>64213.93</v>
      </c>
      <c r="F60" s="83">
        <f t="shared" si="0"/>
        <v>1.0448305935530691</v>
      </c>
      <c r="G60" s="74"/>
    </row>
    <row r="61" spans="1:7" ht="90">
      <c r="A61" s="88" t="s">
        <v>82</v>
      </c>
      <c r="B61" s="89" t="s">
        <v>13</v>
      </c>
      <c r="C61" s="90" t="s">
        <v>84</v>
      </c>
      <c r="D61" s="91">
        <v>61458.7</v>
      </c>
      <c r="E61" s="91">
        <v>64213.93</v>
      </c>
      <c r="F61" s="83">
        <f t="shared" si="0"/>
        <v>1.0448305935530691</v>
      </c>
      <c r="G61" s="74"/>
    </row>
    <row r="62" spans="1:7">
      <c r="A62" s="88" t="s">
        <v>16</v>
      </c>
      <c r="B62" s="89" t="s">
        <v>13</v>
      </c>
      <c r="C62" s="90" t="s">
        <v>85</v>
      </c>
      <c r="D62" s="91" t="s">
        <v>18</v>
      </c>
      <c r="E62" s="91">
        <v>90.13</v>
      </c>
      <c r="F62" s="83"/>
      <c r="G62" s="74"/>
    </row>
    <row r="63" spans="1:7">
      <c r="A63" s="88" t="s">
        <v>16</v>
      </c>
      <c r="B63" s="89" t="s">
        <v>13</v>
      </c>
      <c r="C63" s="90" t="s">
        <v>86</v>
      </c>
      <c r="D63" s="91" t="s">
        <v>18</v>
      </c>
      <c r="E63" s="91">
        <v>90.13</v>
      </c>
      <c r="F63" s="83"/>
      <c r="G63" s="74"/>
    </row>
    <row r="64" spans="1:7" ht="180">
      <c r="A64" s="88" t="s">
        <v>87</v>
      </c>
      <c r="B64" s="89" t="s">
        <v>13</v>
      </c>
      <c r="C64" s="90" t="s">
        <v>88</v>
      </c>
      <c r="D64" s="91" t="s">
        <v>18</v>
      </c>
      <c r="E64" s="91">
        <v>90.13</v>
      </c>
      <c r="F64" s="83"/>
      <c r="G64" s="74"/>
    </row>
    <row r="65" spans="1:7" ht="180">
      <c r="A65" s="88" t="s">
        <v>87</v>
      </c>
      <c r="B65" s="89" t="s">
        <v>13</v>
      </c>
      <c r="C65" s="90" t="s">
        <v>89</v>
      </c>
      <c r="D65" s="91" t="s">
        <v>18</v>
      </c>
      <c r="E65" s="91">
        <v>90.13</v>
      </c>
      <c r="F65" s="83"/>
      <c r="G65" s="74"/>
    </row>
    <row r="66" spans="1:7">
      <c r="A66" s="88" t="s">
        <v>16</v>
      </c>
      <c r="B66" s="89" t="s">
        <v>13</v>
      </c>
      <c r="C66" s="90" t="s">
        <v>90</v>
      </c>
      <c r="D66" s="91">
        <v>244528.19</v>
      </c>
      <c r="E66" s="91">
        <v>262734.93</v>
      </c>
      <c r="F66" s="83">
        <f t="shared" si="0"/>
        <v>1.0744566096857788</v>
      </c>
      <c r="G66" s="74"/>
    </row>
    <row r="67" spans="1:7">
      <c r="A67" s="88" t="s">
        <v>16</v>
      </c>
      <c r="B67" s="89" t="s">
        <v>13</v>
      </c>
      <c r="C67" s="90" t="s">
        <v>91</v>
      </c>
      <c r="D67" s="91">
        <v>80000</v>
      </c>
      <c r="E67" s="91">
        <v>80000</v>
      </c>
      <c r="F67" s="83">
        <f t="shared" si="0"/>
        <v>1</v>
      </c>
      <c r="G67" s="74"/>
    </row>
    <row r="68" spans="1:7">
      <c r="A68" s="88" t="s">
        <v>16</v>
      </c>
      <c r="B68" s="89" t="s">
        <v>13</v>
      </c>
      <c r="C68" s="90" t="s">
        <v>92</v>
      </c>
      <c r="D68" s="91">
        <v>80000</v>
      </c>
      <c r="E68" s="91">
        <v>80000</v>
      </c>
      <c r="F68" s="83">
        <f t="shared" si="0"/>
        <v>1</v>
      </c>
      <c r="G68" s="74"/>
    </row>
    <row r="69" spans="1:7" ht="30">
      <c r="A69" s="88" t="s">
        <v>93</v>
      </c>
      <c r="B69" s="89" t="s">
        <v>13</v>
      </c>
      <c r="C69" s="90" t="s">
        <v>94</v>
      </c>
      <c r="D69" s="91">
        <v>80000</v>
      </c>
      <c r="E69" s="91">
        <v>80000</v>
      </c>
      <c r="F69" s="83">
        <f t="shared" si="0"/>
        <v>1</v>
      </c>
      <c r="G69" s="74"/>
    </row>
    <row r="70" spans="1:7" ht="30">
      <c r="A70" s="88" t="s">
        <v>93</v>
      </c>
      <c r="B70" s="89" t="s">
        <v>13</v>
      </c>
      <c r="C70" s="90" t="s">
        <v>95</v>
      </c>
      <c r="D70" s="91">
        <v>80000</v>
      </c>
      <c r="E70" s="91">
        <v>80000</v>
      </c>
      <c r="F70" s="83">
        <f t="shared" si="0"/>
        <v>1</v>
      </c>
      <c r="G70" s="74"/>
    </row>
    <row r="71" spans="1:7">
      <c r="A71" s="88" t="s">
        <v>96</v>
      </c>
      <c r="B71" s="89" t="s">
        <v>13</v>
      </c>
      <c r="C71" s="90" t="s">
        <v>97</v>
      </c>
      <c r="D71" s="91">
        <v>164528.19</v>
      </c>
      <c r="E71" s="91">
        <v>182734.93</v>
      </c>
      <c r="F71" s="83">
        <f t="shared" si="0"/>
        <v>1.110660306905461</v>
      </c>
      <c r="G71" s="74"/>
    </row>
    <row r="72" spans="1:7" ht="45">
      <c r="A72" s="88" t="s">
        <v>98</v>
      </c>
      <c r="B72" s="89" t="s">
        <v>13</v>
      </c>
      <c r="C72" s="90" t="s">
        <v>99</v>
      </c>
      <c r="D72" s="91">
        <v>164528.19</v>
      </c>
      <c r="E72" s="91">
        <v>182734.93</v>
      </c>
      <c r="F72" s="83">
        <f t="shared" si="0"/>
        <v>1.110660306905461</v>
      </c>
      <c r="G72" s="74"/>
    </row>
    <row r="73" spans="1:7" ht="45">
      <c r="A73" s="88" t="s">
        <v>100</v>
      </c>
      <c r="B73" s="89" t="s">
        <v>13</v>
      </c>
      <c r="C73" s="90" t="s">
        <v>101</v>
      </c>
      <c r="D73" s="91">
        <v>164528.19</v>
      </c>
      <c r="E73" s="91">
        <v>182734.93</v>
      </c>
      <c r="F73" s="83">
        <f t="shared" si="0"/>
        <v>1.110660306905461</v>
      </c>
      <c r="G73" s="74"/>
    </row>
    <row r="74" spans="1:7" ht="45">
      <c r="A74" s="88" t="s">
        <v>100</v>
      </c>
      <c r="B74" s="89" t="s">
        <v>13</v>
      </c>
      <c r="C74" s="90" t="s">
        <v>102</v>
      </c>
      <c r="D74" s="91">
        <v>164528.19</v>
      </c>
      <c r="E74" s="91">
        <v>182734.93</v>
      </c>
      <c r="F74" s="83">
        <f t="shared" si="0"/>
        <v>1.110660306905461</v>
      </c>
      <c r="G74" s="74"/>
    </row>
    <row r="75" spans="1:7">
      <c r="A75" s="88" t="s">
        <v>16</v>
      </c>
      <c r="B75" s="89" t="s">
        <v>13</v>
      </c>
      <c r="C75" s="90" t="s">
        <v>103</v>
      </c>
      <c r="D75" s="91">
        <v>1000</v>
      </c>
      <c r="E75" s="91">
        <v>1000</v>
      </c>
      <c r="F75" s="83">
        <f t="shared" si="0"/>
        <v>1</v>
      </c>
      <c r="G75" s="74"/>
    </row>
    <row r="76" spans="1:7">
      <c r="A76" s="88" t="s">
        <v>16</v>
      </c>
      <c r="B76" s="89" t="s">
        <v>13</v>
      </c>
      <c r="C76" s="90" t="s">
        <v>104</v>
      </c>
      <c r="D76" s="91">
        <v>1000</v>
      </c>
      <c r="E76" s="91">
        <v>1000</v>
      </c>
      <c r="F76" s="83">
        <f t="shared" si="0"/>
        <v>1</v>
      </c>
      <c r="G76" s="74"/>
    </row>
    <row r="77" spans="1:7" ht="60">
      <c r="A77" s="88" t="s">
        <v>105</v>
      </c>
      <c r="B77" s="89" t="s">
        <v>13</v>
      </c>
      <c r="C77" s="90" t="s">
        <v>106</v>
      </c>
      <c r="D77" s="91">
        <v>1000</v>
      </c>
      <c r="E77" s="91">
        <v>1000</v>
      </c>
      <c r="F77" s="83">
        <f t="shared" si="0"/>
        <v>1</v>
      </c>
      <c r="G77" s="74"/>
    </row>
    <row r="78" spans="1:7" ht="60">
      <c r="A78" s="88" t="s">
        <v>105</v>
      </c>
      <c r="B78" s="89" t="s">
        <v>13</v>
      </c>
      <c r="C78" s="90" t="s">
        <v>107</v>
      </c>
      <c r="D78" s="91">
        <v>1000</v>
      </c>
      <c r="E78" s="91">
        <v>1000</v>
      </c>
      <c r="F78" s="83">
        <f t="shared" si="0"/>
        <v>1</v>
      </c>
      <c r="G78" s="74"/>
    </row>
    <row r="79" spans="1:7">
      <c r="A79" s="88" t="s">
        <v>16</v>
      </c>
      <c r="B79" s="89" t="s">
        <v>13</v>
      </c>
      <c r="C79" s="90" t="s">
        <v>108</v>
      </c>
      <c r="D79" s="91">
        <v>13831582.24</v>
      </c>
      <c r="E79" s="91">
        <v>13425875.880000001</v>
      </c>
      <c r="F79" s="83">
        <f t="shared" si="0"/>
        <v>0.97066811641934037</v>
      </c>
      <c r="G79" s="74"/>
    </row>
    <row r="80" spans="1:7" ht="45">
      <c r="A80" s="88" t="s">
        <v>109</v>
      </c>
      <c r="B80" s="89" t="s">
        <v>13</v>
      </c>
      <c r="C80" s="90" t="s">
        <v>110</v>
      </c>
      <c r="D80" s="91">
        <v>13831582.24</v>
      </c>
      <c r="E80" s="91">
        <v>13425875.880000001</v>
      </c>
      <c r="F80" s="83">
        <f t="shared" si="0"/>
        <v>0.97066811641934037</v>
      </c>
      <c r="G80" s="74"/>
    </row>
    <row r="81" spans="1:7" ht="30">
      <c r="A81" s="88" t="s">
        <v>111</v>
      </c>
      <c r="B81" s="89" t="s">
        <v>13</v>
      </c>
      <c r="C81" s="90" t="s">
        <v>112</v>
      </c>
      <c r="D81" s="91">
        <v>7197650</v>
      </c>
      <c r="E81" s="91">
        <v>7197650</v>
      </c>
      <c r="F81" s="83">
        <f t="shared" ref="F81:F102" si="1">E81/D81</f>
        <v>1</v>
      </c>
      <c r="G81" s="74"/>
    </row>
    <row r="82" spans="1:7" ht="30">
      <c r="A82" s="88" t="s">
        <v>113</v>
      </c>
      <c r="B82" s="89" t="s">
        <v>13</v>
      </c>
      <c r="C82" s="90" t="s">
        <v>114</v>
      </c>
      <c r="D82" s="91">
        <v>1979650</v>
      </c>
      <c r="E82" s="91">
        <v>1979650</v>
      </c>
      <c r="F82" s="83">
        <f t="shared" si="1"/>
        <v>1</v>
      </c>
      <c r="G82" s="74"/>
    </row>
    <row r="83" spans="1:7" ht="45">
      <c r="A83" s="88" t="s">
        <v>115</v>
      </c>
      <c r="B83" s="89" t="s">
        <v>13</v>
      </c>
      <c r="C83" s="90" t="s">
        <v>116</v>
      </c>
      <c r="D83" s="91">
        <v>1979650</v>
      </c>
      <c r="E83" s="91">
        <v>1979650</v>
      </c>
      <c r="F83" s="83">
        <f t="shared" si="1"/>
        <v>1</v>
      </c>
      <c r="G83" s="74"/>
    </row>
    <row r="84" spans="1:7" ht="45">
      <c r="A84" s="88" t="s">
        <v>115</v>
      </c>
      <c r="B84" s="89" t="s">
        <v>13</v>
      </c>
      <c r="C84" s="90" t="s">
        <v>117</v>
      </c>
      <c r="D84" s="91">
        <v>1979650</v>
      </c>
      <c r="E84" s="91">
        <v>1979650</v>
      </c>
      <c r="F84" s="83">
        <f t="shared" si="1"/>
        <v>1</v>
      </c>
      <c r="G84" s="74"/>
    </row>
    <row r="85" spans="1:7" ht="60">
      <c r="A85" s="88" t="s">
        <v>118</v>
      </c>
      <c r="B85" s="89" t="s">
        <v>13</v>
      </c>
      <c r="C85" s="90" t="s">
        <v>119</v>
      </c>
      <c r="D85" s="91">
        <v>5218000</v>
      </c>
      <c r="E85" s="91">
        <v>5218000</v>
      </c>
      <c r="F85" s="83">
        <f t="shared" si="1"/>
        <v>1</v>
      </c>
      <c r="G85" s="74"/>
    </row>
    <row r="86" spans="1:7" ht="45">
      <c r="A86" s="88" t="s">
        <v>120</v>
      </c>
      <c r="B86" s="89" t="s">
        <v>13</v>
      </c>
      <c r="C86" s="90" t="s">
        <v>121</v>
      </c>
      <c r="D86" s="91">
        <v>5218000</v>
      </c>
      <c r="E86" s="91">
        <v>5218000</v>
      </c>
      <c r="F86" s="83">
        <f t="shared" si="1"/>
        <v>1</v>
      </c>
      <c r="G86" s="74"/>
    </row>
    <row r="87" spans="1:7" ht="45">
      <c r="A87" s="88" t="s">
        <v>120</v>
      </c>
      <c r="B87" s="89" t="s">
        <v>13</v>
      </c>
      <c r="C87" s="90" t="s">
        <v>122</v>
      </c>
      <c r="D87" s="91">
        <v>5218000</v>
      </c>
      <c r="E87" s="91">
        <v>5218000</v>
      </c>
      <c r="F87" s="83">
        <f t="shared" si="1"/>
        <v>1</v>
      </c>
      <c r="G87" s="74"/>
    </row>
    <row r="88" spans="1:7" ht="30">
      <c r="A88" s="88" t="s">
        <v>123</v>
      </c>
      <c r="B88" s="89" t="s">
        <v>13</v>
      </c>
      <c r="C88" s="90" t="s">
        <v>124</v>
      </c>
      <c r="D88" s="91">
        <v>3000000</v>
      </c>
      <c r="E88" s="91">
        <v>3000000</v>
      </c>
      <c r="F88" s="83">
        <f t="shared" si="1"/>
        <v>1</v>
      </c>
      <c r="G88" s="74"/>
    </row>
    <row r="89" spans="1:7">
      <c r="A89" s="88" t="s">
        <v>125</v>
      </c>
      <c r="B89" s="89" t="s">
        <v>13</v>
      </c>
      <c r="C89" s="90" t="s">
        <v>126</v>
      </c>
      <c r="D89" s="91">
        <v>3000000</v>
      </c>
      <c r="E89" s="91">
        <v>3000000</v>
      </c>
      <c r="F89" s="83">
        <f t="shared" si="1"/>
        <v>1</v>
      </c>
      <c r="G89" s="74"/>
    </row>
    <row r="90" spans="1:7">
      <c r="A90" s="88" t="s">
        <v>127</v>
      </c>
      <c r="B90" s="89" t="s">
        <v>13</v>
      </c>
      <c r="C90" s="90" t="s">
        <v>128</v>
      </c>
      <c r="D90" s="91">
        <v>3000000</v>
      </c>
      <c r="E90" s="91">
        <v>3000000</v>
      </c>
      <c r="F90" s="83">
        <f t="shared" si="1"/>
        <v>1</v>
      </c>
      <c r="G90" s="74"/>
    </row>
    <row r="91" spans="1:7">
      <c r="A91" s="88" t="s">
        <v>127</v>
      </c>
      <c r="B91" s="89" t="s">
        <v>13</v>
      </c>
      <c r="C91" s="90" t="s">
        <v>129</v>
      </c>
      <c r="D91" s="91">
        <v>3000000</v>
      </c>
      <c r="E91" s="91">
        <v>3000000</v>
      </c>
      <c r="F91" s="83">
        <f t="shared" si="1"/>
        <v>1</v>
      </c>
      <c r="G91" s="74"/>
    </row>
    <row r="92" spans="1:7" ht="30">
      <c r="A92" s="88" t="s">
        <v>130</v>
      </c>
      <c r="B92" s="89" t="s">
        <v>13</v>
      </c>
      <c r="C92" s="90" t="s">
        <v>131</v>
      </c>
      <c r="D92" s="91">
        <v>598758</v>
      </c>
      <c r="E92" s="91">
        <v>598758</v>
      </c>
      <c r="F92" s="83">
        <f t="shared" si="1"/>
        <v>1</v>
      </c>
      <c r="G92" s="74"/>
    </row>
    <row r="93" spans="1:7" ht="45">
      <c r="A93" s="88" t="s">
        <v>132</v>
      </c>
      <c r="B93" s="89" t="s">
        <v>13</v>
      </c>
      <c r="C93" s="90" t="s">
        <v>133</v>
      </c>
      <c r="D93" s="91">
        <v>598758</v>
      </c>
      <c r="E93" s="91">
        <v>598758</v>
      </c>
      <c r="F93" s="83">
        <f t="shared" si="1"/>
        <v>1</v>
      </c>
      <c r="G93" s="74"/>
    </row>
    <row r="94" spans="1:7" ht="60">
      <c r="A94" s="88" t="s">
        <v>134</v>
      </c>
      <c r="B94" s="89" t="s">
        <v>13</v>
      </c>
      <c r="C94" s="90" t="s">
        <v>135</v>
      </c>
      <c r="D94" s="91">
        <v>598758</v>
      </c>
      <c r="E94" s="91">
        <v>598758</v>
      </c>
      <c r="F94" s="83">
        <f t="shared" si="1"/>
        <v>1</v>
      </c>
      <c r="G94" s="74"/>
    </row>
    <row r="95" spans="1:7" ht="60">
      <c r="A95" s="88" t="s">
        <v>134</v>
      </c>
      <c r="B95" s="89" t="s">
        <v>13</v>
      </c>
      <c r="C95" s="90" t="s">
        <v>136</v>
      </c>
      <c r="D95" s="91">
        <v>598758</v>
      </c>
      <c r="E95" s="91">
        <v>598758</v>
      </c>
      <c r="F95" s="83">
        <f t="shared" si="1"/>
        <v>1</v>
      </c>
      <c r="G95" s="74"/>
    </row>
    <row r="96" spans="1:7">
      <c r="A96" s="88" t="s">
        <v>137</v>
      </c>
      <c r="B96" s="89" t="s">
        <v>13</v>
      </c>
      <c r="C96" s="90" t="s">
        <v>138</v>
      </c>
      <c r="D96" s="91">
        <v>3035174.24</v>
      </c>
      <c r="E96" s="91">
        <v>2629467.88</v>
      </c>
      <c r="F96" s="83">
        <f t="shared" si="1"/>
        <v>0.86633177276834017</v>
      </c>
      <c r="G96" s="74"/>
    </row>
    <row r="97" spans="1:7" ht="75">
      <c r="A97" s="88" t="s">
        <v>139</v>
      </c>
      <c r="B97" s="89" t="s">
        <v>13</v>
      </c>
      <c r="C97" s="90" t="s">
        <v>140</v>
      </c>
      <c r="D97" s="91">
        <v>1994615.56</v>
      </c>
      <c r="E97" s="91">
        <v>1588909.2</v>
      </c>
      <c r="F97" s="83">
        <f t="shared" si="1"/>
        <v>0.79659922035301878</v>
      </c>
      <c r="G97" s="74"/>
    </row>
    <row r="98" spans="1:7" ht="75">
      <c r="A98" s="88" t="s">
        <v>141</v>
      </c>
      <c r="B98" s="89" t="s">
        <v>13</v>
      </c>
      <c r="C98" s="90" t="s">
        <v>142</v>
      </c>
      <c r="D98" s="91">
        <v>1994615.56</v>
      </c>
      <c r="E98" s="91">
        <v>1588909.2</v>
      </c>
      <c r="F98" s="83">
        <f t="shared" si="1"/>
        <v>0.79659922035301878</v>
      </c>
      <c r="G98" s="74"/>
    </row>
    <row r="99" spans="1:7" ht="75">
      <c r="A99" s="88" t="s">
        <v>141</v>
      </c>
      <c r="B99" s="89" t="s">
        <v>13</v>
      </c>
      <c r="C99" s="90" t="s">
        <v>143</v>
      </c>
      <c r="D99" s="91">
        <v>1994615.56</v>
      </c>
      <c r="E99" s="91">
        <v>1588909.2</v>
      </c>
      <c r="F99" s="83">
        <f t="shared" si="1"/>
        <v>0.79659922035301878</v>
      </c>
      <c r="G99" s="74"/>
    </row>
    <row r="100" spans="1:7" ht="30">
      <c r="A100" s="88" t="s">
        <v>144</v>
      </c>
      <c r="B100" s="89" t="s">
        <v>13</v>
      </c>
      <c r="C100" s="90" t="s">
        <v>145</v>
      </c>
      <c r="D100" s="91">
        <v>1040558.68</v>
      </c>
      <c r="E100" s="91">
        <v>1040558.68</v>
      </c>
      <c r="F100" s="83">
        <f t="shared" si="1"/>
        <v>1</v>
      </c>
      <c r="G100" s="74"/>
    </row>
    <row r="101" spans="1:7" ht="30">
      <c r="A101" s="88" t="s">
        <v>146</v>
      </c>
      <c r="B101" s="89" t="s">
        <v>13</v>
      </c>
      <c r="C101" s="90" t="s">
        <v>147</v>
      </c>
      <c r="D101" s="91">
        <v>1040558.68</v>
      </c>
      <c r="E101" s="91">
        <v>1040558.68</v>
      </c>
      <c r="F101" s="83">
        <f t="shared" si="1"/>
        <v>1</v>
      </c>
      <c r="G101" s="74"/>
    </row>
    <row r="102" spans="1:7" ht="30">
      <c r="A102" s="88" t="s">
        <v>146</v>
      </c>
      <c r="B102" s="89" t="s">
        <v>13</v>
      </c>
      <c r="C102" s="90" t="s">
        <v>148</v>
      </c>
      <c r="D102" s="91">
        <v>1040558.68</v>
      </c>
      <c r="E102" s="91">
        <v>1040558.68</v>
      </c>
      <c r="F102" s="83">
        <f t="shared" si="1"/>
        <v>1</v>
      </c>
      <c r="G102" s="74"/>
    </row>
    <row r="103" spans="1:7" ht="15" customHeight="1">
      <c r="A103" s="78"/>
      <c r="B103" s="78"/>
      <c r="C103" s="78"/>
      <c r="D103" s="78"/>
      <c r="E103" s="78"/>
      <c r="F103" s="78"/>
      <c r="G103" s="7"/>
    </row>
  </sheetData>
  <autoFilter ref="A15:F102"/>
  <mergeCells count="5">
    <mergeCell ref="A2:E2"/>
    <mergeCell ref="B7:D7"/>
    <mergeCell ref="B8:D8"/>
    <mergeCell ref="B6:D6"/>
    <mergeCell ref="A11:G11"/>
  </mergeCells>
  <pageMargins left="0.39374999999999999" right="0.39374999999999999" top="0.39374999999999999" bottom="0.39374999999999999" header="0.51180550000000002" footer="0.51180550000000002"/>
  <pageSetup paperSize="9" fitToHeight="0" orientation="portrait"/>
  <legacyDrawing r:id="rId1"/>
</worksheet>
</file>

<file path=xl/worksheets/sheet2.xml><?xml version="1.0" encoding="utf-8"?>
<worksheet xmlns="http://schemas.openxmlformats.org/spreadsheetml/2006/main" xmlns:r="http://schemas.openxmlformats.org/officeDocument/2006/relationships">
  <sheetPr>
    <pageSetUpPr fitToPage="1"/>
  </sheetPr>
  <dimension ref="A1:G136"/>
  <sheetViews>
    <sheetView zoomScaleNormal="100" zoomScaleSheetLayoutView="100" workbookViewId="0">
      <selection activeCell="K8" sqref="K8"/>
    </sheetView>
  </sheetViews>
  <sheetFormatPr defaultRowHeight="1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c r="A1" s="130" t="s">
        <v>149</v>
      </c>
      <c r="B1" s="131"/>
      <c r="C1" s="131"/>
      <c r="D1" s="131"/>
      <c r="E1" s="131"/>
      <c r="F1" s="13"/>
      <c r="G1" s="3"/>
    </row>
    <row r="2" spans="1:7" ht="14.1" customHeight="1">
      <c r="A2" s="97"/>
      <c r="B2" s="97"/>
      <c r="C2" s="97"/>
      <c r="D2" s="97"/>
      <c r="E2" s="97"/>
      <c r="F2" s="97"/>
      <c r="G2" s="3"/>
    </row>
    <row r="3" spans="1:7" ht="12" customHeight="1">
      <c r="A3" s="140" t="s">
        <v>5</v>
      </c>
      <c r="B3" s="140" t="s">
        <v>6</v>
      </c>
      <c r="C3" s="140" t="s">
        <v>150</v>
      </c>
      <c r="D3" s="142" t="s">
        <v>7</v>
      </c>
      <c r="E3" s="142" t="s">
        <v>8</v>
      </c>
      <c r="F3" s="140" t="s">
        <v>368</v>
      </c>
      <c r="G3" s="92"/>
    </row>
    <row r="4" spans="1:7" ht="12" customHeight="1">
      <c r="A4" s="141"/>
      <c r="B4" s="141"/>
      <c r="C4" s="141"/>
      <c r="D4" s="143"/>
      <c r="E4" s="143"/>
      <c r="F4" s="141"/>
      <c r="G4" s="92"/>
    </row>
    <row r="5" spans="1:7" ht="11.1" customHeight="1">
      <c r="A5" s="141"/>
      <c r="B5" s="141"/>
      <c r="C5" s="141"/>
      <c r="D5" s="143"/>
      <c r="E5" s="143"/>
      <c r="F5" s="141"/>
      <c r="G5" s="92"/>
    </row>
    <row r="6" spans="1:7" ht="12" customHeight="1">
      <c r="A6" s="100">
        <v>1</v>
      </c>
      <c r="B6" s="101">
        <v>2</v>
      </c>
      <c r="C6" s="102">
        <v>3</v>
      </c>
      <c r="D6" s="103" t="s">
        <v>9</v>
      </c>
      <c r="E6" s="103" t="s">
        <v>10</v>
      </c>
      <c r="F6" s="103" t="s">
        <v>11</v>
      </c>
      <c r="G6" s="93"/>
    </row>
    <row r="7" spans="1:7" ht="16.5" customHeight="1">
      <c r="A7" s="119" t="s">
        <v>151</v>
      </c>
      <c r="B7" s="120">
        <v>200</v>
      </c>
      <c r="C7" s="121" t="s">
        <v>14</v>
      </c>
      <c r="D7" s="122">
        <v>15568754.15</v>
      </c>
      <c r="E7" s="122">
        <v>14859568.59</v>
      </c>
      <c r="F7" s="123">
        <f>E7/D7</f>
        <v>0.9544481495971211</v>
      </c>
      <c r="G7" s="94"/>
    </row>
    <row r="8" spans="1:7" ht="32.25" customHeight="1">
      <c r="A8" s="105" t="s">
        <v>15</v>
      </c>
      <c r="B8" s="106"/>
      <c r="C8" s="107"/>
      <c r="D8" s="108"/>
      <c r="E8" s="108"/>
      <c r="F8" s="104"/>
      <c r="G8" s="94"/>
    </row>
    <row r="9" spans="1:7" ht="27" customHeight="1">
      <c r="A9" s="109" t="s">
        <v>152</v>
      </c>
      <c r="B9" s="110" t="s">
        <v>153</v>
      </c>
      <c r="C9" s="111" t="s">
        <v>154</v>
      </c>
      <c r="D9" s="112">
        <v>4807776.43</v>
      </c>
      <c r="E9" s="112">
        <v>4504297.2300000004</v>
      </c>
      <c r="F9" s="104">
        <f t="shared" ref="F9:F71" si="0">E9/D9</f>
        <v>0.93687743088336595</v>
      </c>
      <c r="G9" s="95"/>
    </row>
    <row r="10" spans="1:7" ht="45">
      <c r="A10" s="109" t="s">
        <v>155</v>
      </c>
      <c r="B10" s="110" t="s">
        <v>153</v>
      </c>
      <c r="C10" s="111" t="s">
        <v>156</v>
      </c>
      <c r="D10" s="112">
        <v>1341309.6000000001</v>
      </c>
      <c r="E10" s="112">
        <v>1341309.6000000001</v>
      </c>
      <c r="F10" s="104">
        <f t="shared" si="0"/>
        <v>1</v>
      </c>
      <c r="G10" s="95"/>
    </row>
    <row r="11" spans="1:7" ht="30">
      <c r="A11" s="109" t="s">
        <v>157</v>
      </c>
      <c r="B11" s="110" t="s">
        <v>153</v>
      </c>
      <c r="C11" s="111" t="s">
        <v>158</v>
      </c>
      <c r="D11" s="112">
        <v>1341309.6000000001</v>
      </c>
      <c r="E11" s="112">
        <v>1341309.6000000001</v>
      </c>
      <c r="F11" s="104">
        <f t="shared" si="0"/>
        <v>1</v>
      </c>
      <c r="G11" s="95"/>
    </row>
    <row r="12" spans="1:7" ht="30">
      <c r="A12" s="109" t="s">
        <v>159</v>
      </c>
      <c r="B12" s="110" t="s">
        <v>153</v>
      </c>
      <c r="C12" s="111" t="s">
        <v>160</v>
      </c>
      <c r="D12" s="112">
        <v>1341309.6000000001</v>
      </c>
      <c r="E12" s="112">
        <v>1341309.6000000001</v>
      </c>
      <c r="F12" s="104">
        <f t="shared" si="0"/>
        <v>1</v>
      </c>
      <c r="G12" s="95"/>
    </row>
    <row r="13" spans="1:7">
      <c r="A13" s="109" t="s">
        <v>161</v>
      </c>
      <c r="B13" s="110" t="s">
        <v>153</v>
      </c>
      <c r="C13" s="111" t="s">
        <v>162</v>
      </c>
      <c r="D13" s="112">
        <v>1341309.6000000001</v>
      </c>
      <c r="E13" s="112">
        <v>1341309.6000000001</v>
      </c>
      <c r="F13" s="104">
        <f t="shared" si="0"/>
        <v>1</v>
      </c>
      <c r="G13" s="95"/>
    </row>
    <row r="14" spans="1:7">
      <c r="A14" s="109" t="s">
        <v>163</v>
      </c>
      <c r="B14" s="110" t="s">
        <v>153</v>
      </c>
      <c r="C14" s="111" t="s">
        <v>164</v>
      </c>
      <c r="D14" s="112">
        <v>1341309.6000000001</v>
      </c>
      <c r="E14" s="112">
        <v>1341309.6000000001</v>
      </c>
      <c r="F14" s="104">
        <f t="shared" si="0"/>
        <v>1</v>
      </c>
      <c r="G14" s="95"/>
    </row>
    <row r="15" spans="1:7" ht="30">
      <c r="A15" s="109" t="s">
        <v>165</v>
      </c>
      <c r="B15" s="110" t="s">
        <v>153</v>
      </c>
      <c r="C15" s="111" t="s">
        <v>166</v>
      </c>
      <c r="D15" s="112">
        <v>1030191.71</v>
      </c>
      <c r="E15" s="112">
        <v>1030191.71</v>
      </c>
      <c r="F15" s="104">
        <f t="shared" si="0"/>
        <v>1</v>
      </c>
      <c r="G15" s="95"/>
    </row>
    <row r="16" spans="1:7" ht="60">
      <c r="A16" s="109" t="s">
        <v>167</v>
      </c>
      <c r="B16" s="110" t="s">
        <v>153</v>
      </c>
      <c r="C16" s="111" t="s">
        <v>168</v>
      </c>
      <c r="D16" s="112">
        <v>311117.89</v>
      </c>
      <c r="E16" s="112">
        <v>311117.89</v>
      </c>
      <c r="F16" s="104">
        <f t="shared" si="0"/>
        <v>1</v>
      </c>
      <c r="G16" s="95"/>
    </row>
    <row r="17" spans="1:7" ht="60">
      <c r="A17" s="109" t="s">
        <v>169</v>
      </c>
      <c r="B17" s="110" t="s">
        <v>153</v>
      </c>
      <c r="C17" s="111" t="s">
        <v>170</v>
      </c>
      <c r="D17" s="112">
        <v>2262970.39</v>
      </c>
      <c r="E17" s="112">
        <v>2262970.39</v>
      </c>
      <c r="F17" s="104">
        <f t="shared" si="0"/>
        <v>1</v>
      </c>
      <c r="G17" s="95"/>
    </row>
    <row r="18" spans="1:7" ht="30">
      <c r="A18" s="109" t="s">
        <v>157</v>
      </c>
      <c r="B18" s="110" t="s">
        <v>153</v>
      </c>
      <c r="C18" s="111" t="s">
        <v>171</v>
      </c>
      <c r="D18" s="112">
        <v>2262970.39</v>
      </c>
      <c r="E18" s="112">
        <v>2262970.39</v>
      </c>
      <c r="F18" s="104">
        <f t="shared" si="0"/>
        <v>1</v>
      </c>
      <c r="G18" s="95"/>
    </row>
    <row r="19" spans="1:7" ht="30">
      <c r="A19" s="109" t="s">
        <v>159</v>
      </c>
      <c r="B19" s="110" t="s">
        <v>153</v>
      </c>
      <c r="C19" s="111" t="s">
        <v>172</v>
      </c>
      <c r="D19" s="112">
        <v>2262970.39</v>
      </c>
      <c r="E19" s="112">
        <v>2262970.39</v>
      </c>
      <c r="F19" s="104">
        <f t="shared" si="0"/>
        <v>1</v>
      </c>
      <c r="G19" s="95"/>
    </row>
    <row r="20" spans="1:7">
      <c r="A20" s="109" t="s">
        <v>161</v>
      </c>
      <c r="B20" s="110" t="s">
        <v>153</v>
      </c>
      <c r="C20" s="111" t="s">
        <v>173</v>
      </c>
      <c r="D20" s="112">
        <v>2262970.39</v>
      </c>
      <c r="E20" s="112">
        <v>2262970.39</v>
      </c>
      <c r="F20" s="104">
        <f t="shared" si="0"/>
        <v>1</v>
      </c>
      <c r="G20" s="95"/>
    </row>
    <row r="21" spans="1:7" ht="30">
      <c r="A21" s="109" t="s">
        <v>174</v>
      </c>
      <c r="B21" s="110" t="s">
        <v>153</v>
      </c>
      <c r="C21" s="111" t="s">
        <v>175</v>
      </c>
      <c r="D21" s="112">
        <v>2262970.39</v>
      </c>
      <c r="E21" s="112">
        <v>2262970.39</v>
      </c>
      <c r="F21" s="104">
        <f t="shared" si="0"/>
        <v>1</v>
      </c>
      <c r="G21" s="95"/>
    </row>
    <row r="22" spans="1:7" ht="30">
      <c r="A22" s="109" t="s">
        <v>165</v>
      </c>
      <c r="B22" s="110" t="s">
        <v>153</v>
      </c>
      <c r="C22" s="111" t="s">
        <v>176</v>
      </c>
      <c r="D22" s="112">
        <v>1125979.2</v>
      </c>
      <c r="E22" s="112">
        <v>1125979.2</v>
      </c>
      <c r="F22" s="104">
        <f t="shared" si="0"/>
        <v>1</v>
      </c>
      <c r="G22" s="95"/>
    </row>
    <row r="23" spans="1:7" ht="45">
      <c r="A23" s="109" t="s">
        <v>177</v>
      </c>
      <c r="B23" s="110" t="s">
        <v>153</v>
      </c>
      <c r="C23" s="111" t="s">
        <v>178</v>
      </c>
      <c r="D23" s="112">
        <v>52253.32</v>
      </c>
      <c r="E23" s="112">
        <v>52253.32</v>
      </c>
      <c r="F23" s="104">
        <f t="shared" si="0"/>
        <v>1</v>
      </c>
      <c r="G23" s="95"/>
    </row>
    <row r="24" spans="1:7" ht="60">
      <c r="A24" s="109" t="s">
        <v>167</v>
      </c>
      <c r="B24" s="110" t="s">
        <v>153</v>
      </c>
      <c r="C24" s="111" t="s">
        <v>179</v>
      </c>
      <c r="D24" s="112">
        <v>340045.72</v>
      </c>
      <c r="E24" s="112">
        <v>340045.72</v>
      </c>
      <c r="F24" s="104">
        <f t="shared" si="0"/>
        <v>1</v>
      </c>
      <c r="G24" s="95"/>
    </row>
    <row r="25" spans="1:7">
      <c r="A25" s="109" t="s">
        <v>180</v>
      </c>
      <c r="B25" s="110" t="s">
        <v>153</v>
      </c>
      <c r="C25" s="111" t="s">
        <v>181</v>
      </c>
      <c r="D25" s="112">
        <v>395612.13</v>
      </c>
      <c r="E25" s="112">
        <v>395612.13</v>
      </c>
      <c r="F25" s="104">
        <f t="shared" si="0"/>
        <v>1</v>
      </c>
      <c r="G25" s="95"/>
    </row>
    <row r="26" spans="1:7">
      <c r="A26" s="109" t="s">
        <v>182</v>
      </c>
      <c r="B26" s="110" t="s">
        <v>153</v>
      </c>
      <c r="C26" s="111" t="s">
        <v>183</v>
      </c>
      <c r="D26" s="112">
        <v>349080.02</v>
      </c>
      <c r="E26" s="112">
        <v>349080.02</v>
      </c>
      <c r="F26" s="104">
        <f t="shared" si="0"/>
        <v>1</v>
      </c>
      <c r="G26" s="95"/>
    </row>
    <row r="27" spans="1:7" ht="45">
      <c r="A27" s="109" t="s">
        <v>184</v>
      </c>
      <c r="B27" s="110" t="s">
        <v>153</v>
      </c>
      <c r="C27" s="111" t="s">
        <v>185</v>
      </c>
      <c r="D27" s="112">
        <v>101707</v>
      </c>
      <c r="E27" s="112">
        <v>101707</v>
      </c>
      <c r="F27" s="104">
        <f t="shared" si="0"/>
        <v>1</v>
      </c>
      <c r="G27" s="95"/>
    </row>
    <row r="28" spans="1:7" ht="30">
      <c r="A28" s="109" t="s">
        <v>157</v>
      </c>
      <c r="B28" s="110" t="s">
        <v>153</v>
      </c>
      <c r="C28" s="111" t="s">
        <v>186</v>
      </c>
      <c r="D28" s="112">
        <v>101707</v>
      </c>
      <c r="E28" s="112">
        <v>101707</v>
      </c>
      <c r="F28" s="104">
        <f t="shared" si="0"/>
        <v>1</v>
      </c>
      <c r="G28" s="95"/>
    </row>
    <row r="29" spans="1:7" ht="30">
      <c r="A29" s="109" t="s">
        <v>159</v>
      </c>
      <c r="B29" s="110" t="s">
        <v>153</v>
      </c>
      <c r="C29" s="111" t="s">
        <v>187</v>
      </c>
      <c r="D29" s="112">
        <v>101707</v>
      </c>
      <c r="E29" s="112">
        <v>101707</v>
      </c>
      <c r="F29" s="104">
        <f t="shared" si="0"/>
        <v>1</v>
      </c>
      <c r="G29" s="95"/>
    </row>
    <row r="30" spans="1:7">
      <c r="A30" s="109" t="s">
        <v>161</v>
      </c>
      <c r="B30" s="110" t="s">
        <v>153</v>
      </c>
      <c r="C30" s="111" t="s">
        <v>188</v>
      </c>
      <c r="D30" s="112">
        <v>101707</v>
      </c>
      <c r="E30" s="112">
        <v>101707</v>
      </c>
      <c r="F30" s="104">
        <f t="shared" si="0"/>
        <v>1</v>
      </c>
      <c r="G30" s="95"/>
    </row>
    <row r="31" spans="1:7" ht="60">
      <c r="A31" s="109" t="s">
        <v>189</v>
      </c>
      <c r="B31" s="110" t="s">
        <v>153</v>
      </c>
      <c r="C31" s="111" t="s">
        <v>190</v>
      </c>
      <c r="D31" s="112">
        <v>70424</v>
      </c>
      <c r="E31" s="112">
        <v>70424</v>
      </c>
      <c r="F31" s="104">
        <f t="shared" si="0"/>
        <v>1</v>
      </c>
      <c r="G31" s="95"/>
    </row>
    <row r="32" spans="1:7">
      <c r="A32" s="109" t="s">
        <v>137</v>
      </c>
      <c r="B32" s="110" t="s">
        <v>153</v>
      </c>
      <c r="C32" s="111" t="s">
        <v>191</v>
      </c>
      <c r="D32" s="112">
        <v>70424</v>
      </c>
      <c r="E32" s="112">
        <v>70424</v>
      </c>
      <c r="F32" s="104">
        <f t="shared" si="0"/>
        <v>1</v>
      </c>
      <c r="G32" s="95"/>
    </row>
    <row r="33" spans="1:7" ht="60">
      <c r="A33" s="109" t="s">
        <v>192</v>
      </c>
      <c r="B33" s="110" t="s">
        <v>153</v>
      </c>
      <c r="C33" s="111" t="s">
        <v>193</v>
      </c>
      <c r="D33" s="112">
        <v>31283</v>
      </c>
      <c r="E33" s="112">
        <v>31283</v>
      </c>
      <c r="F33" s="104">
        <f t="shared" si="0"/>
        <v>1</v>
      </c>
      <c r="G33" s="95"/>
    </row>
    <row r="34" spans="1:7">
      <c r="A34" s="109" t="s">
        <v>137</v>
      </c>
      <c r="B34" s="110" t="s">
        <v>153</v>
      </c>
      <c r="C34" s="111" t="s">
        <v>194</v>
      </c>
      <c r="D34" s="112">
        <v>31283</v>
      </c>
      <c r="E34" s="112">
        <v>31283</v>
      </c>
      <c r="F34" s="104">
        <f t="shared" si="0"/>
        <v>1</v>
      </c>
      <c r="G34" s="95"/>
    </row>
    <row r="35" spans="1:7">
      <c r="A35" s="109" t="s">
        <v>195</v>
      </c>
      <c r="B35" s="110" t="s">
        <v>153</v>
      </c>
      <c r="C35" s="111" t="s">
        <v>196</v>
      </c>
      <c r="D35" s="112">
        <v>300000</v>
      </c>
      <c r="E35" s="112" t="s">
        <v>18</v>
      </c>
      <c r="F35" s="104"/>
      <c r="G35" s="95"/>
    </row>
    <row r="36" spans="1:7" ht="30">
      <c r="A36" s="109" t="s">
        <v>157</v>
      </c>
      <c r="B36" s="110" t="s">
        <v>153</v>
      </c>
      <c r="C36" s="111" t="s">
        <v>197</v>
      </c>
      <c r="D36" s="112">
        <v>300000</v>
      </c>
      <c r="E36" s="112" t="s">
        <v>18</v>
      </c>
      <c r="F36" s="104"/>
      <c r="G36" s="95"/>
    </row>
    <row r="37" spans="1:7" ht="30">
      <c r="A37" s="109" t="s">
        <v>159</v>
      </c>
      <c r="B37" s="110" t="s">
        <v>153</v>
      </c>
      <c r="C37" s="111" t="s">
        <v>198</v>
      </c>
      <c r="D37" s="112">
        <v>300000</v>
      </c>
      <c r="E37" s="112" t="s">
        <v>18</v>
      </c>
      <c r="F37" s="104"/>
      <c r="G37" s="95"/>
    </row>
    <row r="38" spans="1:7">
      <c r="A38" s="109" t="s">
        <v>161</v>
      </c>
      <c r="B38" s="110" t="s">
        <v>153</v>
      </c>
      <c r="C38" s="111" t="s">
        <v>199</v>
      </c>
      <c r="D38" s="112">
        <v>300000</v>
      </c>
      <c r="E38" s="112" t="s">
        <v>18</v>
      </c>
      <c r="F38" s="104"/>
      <c r="G38" s="95"/>
    </row>
    <row r="39" spans="1:7" ht="30">
      <c r="A39" s="109" t="s">
        <v>200</v>
      </c>
      <c r="B39" s="110" t="s">
        <v>153</v>
      </c>
      <c r="C39" s="111" t="s">
        <v>201</v>
      </c>
      <c r="D39" s="112">
        <v>300000</v>
      </c>
      <c r="E39" s="112" t="s">
        <v>18</v>
      </c>
      <c r="F39" s="104"/>
      <c r="G39" s="95"/>
    </row>
    <row r="40" spans="1:7">
      <c r="A40" s="109" t="s">
        <v>202</v>
      </c>
      <c r="B40" s="110" t="s">
        <v>153</v>
      </c>
      <c r="C40" s="111" t="s">
        <v>203</v>
      </c>
      <c r="D40" s="112">
        <v>300000</v>
      </c>
      <c r="E40" s="112" t="s">
        <v>18</v>
      </c>
      <c r="F40" s="104"/>
      <c r="G40" s="95"/>
    </row>
    <row r="41" spans="1:7">
      <c r="A41" s="109" t="s">
        <v>204</v>
      </c>
      <c r="B41" s="110" t="s">
        <v>153</v>
      </c>
      <c r="C41" s="111" t="s">
        <v>205</v>
      </c>
      <c r="D41" s="112">
        <v>801789.43999999994</v>
      </c>
      <c r="E41" s="112">
        <v>798310.24</v>
      </c>
      <c r="F41" s="104">
        <f t="shared" si="0"/>
        <v>0.99566070613252278</v>
      </c>
      <c r="G41" s="95"/>
    </row>
    <row r="42" spans="1:7" ht="60">
      <c r="A42" s="109" t="s">
        <v>369</v>
      </c>
      <c r="B42" s="110" t="s">
        <v>153</v>
      </c>
      <c r="C42" s="111" t="s">
        <v>206</v>
      </c>
      <c r="D42" s="112">
        <v>773861.28</v>
      </c>
      <c r="E42" s="112">
        <v>770475.28</v>
      </c>
      <c r="F42" s="104">
        <f t="shared" si="0"/>
        <v>0.99562453880623147</v>
      </c>
      <c r="G42" s="95"/>
    </row>
    <row r="43" spans="1:7">
      <c r="A43" s="109" t="s">
        <v>207</v>
      </c>
      <c r="B43" s="110" t="s">
        <v>153</v>
      </c>
      <c r="C43" s="111" t="s">
        <v>208</v>
      </c>
      <c r="D43" s="112">
        <v>773861.28</v>
      </c>
      <c r="E43" s="112">
        <v>770475.28</v>
      </c>
      <c r="F43" s="104">
        <f t="shared" si="0"/>
        <v>0.99562453880623147</v>
      </c>
      <c r="G43" s="95"/>
    </row>
    <row r="44" spans="1:7" ht="30">
      <c r="A44" s="109" t="s">
        <v>370</v>
      </c>
      <c r="B44" s="110" t="s">
        <v>153</v>
      </c>
      <c r="C44" s="111" t="s">
        <v>209</v>
      </c>
      <c r="D44" s="112">
        <v>548040.6</v>
      </c>
      <c r="E44" s="112">
        <v>546854.6</v>
      </c>
      <c r="F44" s="104">
        <f t="shared" si="0"/>
        <v>0.99783592675433175</v>
      </c>
      <c r="G44" s="95"/>
    </row>
    <row r="45" spans="1:7" ht="30">
      <c r="A45" s="109" t="s">
        <v>371</v>
      </c>
      <c r="B45" s="110" t="s">
        <v>153</v>
      </c>
      <c r="C45" s="111" t="s">
        <v>210</v>
      </c>
      <c r="D45" s="112">
        <v>48900</v>
      </c>
      <c r="E45" s="112">
        <v>47714</v>
      </c>
      <c r="F45" s="104">
        <f t="shared" si="0"/>
        <v>0.97574642126789368</v>
      </c>
      <c r="G45" s="95"/>
    </row>
    <row r="46" spans="1:7">
      <c r="A46" s="109" t="s">
        <v>180</v>
      </c>
      <c r="B46" s="110" t="s">
        <v>153</v>
      </c>
      <c r="C46" s="111" t="s">
        <v>211</v>
      </c>
      <c r="D46" s="112">
        <v>48900</v>
      </c>
      <c r="E46" s="112">
        <v>47714</v>
      </c>
      <c r="F46" s="104">
        <f t="shared" si="0"/>
        <v>0.97574642126789368</v>
      </c>
      <c r="G46" s="95"/>
    </row>
    <row r="47" spans="1:7" ht="30">
      <c r="A47" s="109" t="s">
        <v>372</v>
      </c>
      <c r="B47" s="110" t="s">
        <v>153</v>
      </c>
      <c r="C47" s="111" t="s">
        <v>212</v>
      </c>
      <c r="D47" s="112">
        <v>499140.6</v>
      </c>
      <c r="E47" s="112">
        <v>499140.6</v>
      </c>
      <c r="F47" s="104">
        <f t="shared" si="0"/>
        <v>1</v>
      </c>
      <c r="G47" s="95"/>
    </row>
    <row r="48" spans="1:7">
      <c r="A48" s="109" t="s">
        <v>180</v>
      </c>
      <c r="B48" s="110" t="s">
        <v>153</v>
      </c>
      <c r="C48" s="111" t="s">
        <v>213</v>
      </c>
      <c r="D48" s="112">
        <v>499140.6</v>
      </c>
      <c r="E48" s="112">
        <v>499140.6</v>
      </c>
      <c r="F48" s="104">
        <f t="shared" si="0"/>
        <v>1</v>
      </c>
      <c r="G48" s="95"/>
    </row>
    <row r="49" spans="1:7" ht="30">
      <c r="A49" s="109" t="s">
        <v>373</v>
      </c>
      <c r="B49" s="110" t="s">
        <v>153</v>
      </c>
      <c r="C49" s="111" t="s">
        <v>214</v>
      </c>
      <c r="D49" s="112">
        <v>109682.68</v>
      </c>
      <c r="E49" s="112">
        <v>109682.68</v>
      </c>
      <c r="F49" s="104">
        <f t="shared" si="0"/>
        <v>1</v>
      </c>
      <c r="G49" s="95"/>
    </row>
    <row r="50" spans="1:7" ht="45">
      <c r="A50" s="109" t="s">
        <v>374</v>
      </c>
      <c r="B50" s="110" t="s">
        <v>153</v>
      </c>
      <c r="C50" s="111" t="s">
        <v>215</v>
      </c>
      <c r="D50" s="112">
        <v>107758.68</v>
      </c>
      <c r="E50" s="112">
        <v>107758.68</v>
      </c>
      <c r="F50" s="104">
        <f t="shared" si="0"/>
        <v>1</v>
      </c>
      <c r="G50" s="95"/>
    </row>
    <row r="51" spans="1:7">
      <c r="A51" s="109" t="s">
        <v>180</v>
      </c>
      <c r="B51" s="110" t="s">
        <v>153</v>
      </c>
      <c r="C51" s="111" t="s">
        <v>216</v>
      </c>
      <c r="D51" s="112">
        <v>107758.68</v>
      </c>
      <c r="E51" s="112">
        <v>107758.68</v>
      </c>
      <c r="F51" s="104">
        <f t="shared" si="0"/>
        <v>1</v>
      </c>
      <c r="G51" s="95"/>
    </row>
    <row r="52" spans="1:7" ht="30">
      <c r="A52" s="109" t="s">
        <v>375</v>
      </c>
      <c r="B52" s="110" t="s">
        <v>153</v>
      </c>
      <c r="C52" s="111" t="s">
        <v>217</v>
      </c>
      <c r="D52" s="112">
        <v>1924</v>
      </c>
      <c r="E52" s="112">
        <v>1924</v>
      </c>
      <c r="F52" s="104">
        <f t="shared" si="0"/>
        <v>1</v>
      </c>
      <c r="G52" s="95"/>
    </row>
    <row r="53" spans="1:7">
      <c r="A53" s="109" t="s">
        <v>180</v>
      </c>
      <c r="B53" s="110" t="s">
        <v>153</v>
      </c>
      <c r="C53" s="111" t="s">
        <v>218</v>
      </c>
      <c r="D53" s="112">
        <v>1924</v>
      </c>
      <c r="E53" s="112">
        <v>1924</v>
      </c>
      <c r="F53" s="104">
        <f t="shared" si="0"/>
        <v>1</v>
      </c>
      <c r="G53" s="95"/>
    </row>
    <row r="54" spans="1:7" ht="45">
      <c r="A54" s="109" t="s">
        <v>376</v>
      </c>
      <c r="B54" s="110" t="s">
        <v>153</v>
      </c>
      <c r="C54" s="111" t="s">
        <v>219</v>
      </c>
      <c r="D54" s="112">
        <v>116138</v>
      </c>
      <c r="E54" s="112">
        <v>113938</v>
      </c>
      <c r="F54" s="104">
        <f t="shared" si="0"/>
        <v>0.98105701837469217</v>
      </c>
      <c r="G54" s="95"/>
    </row>
    <row r="55" spans="1:7" ht="45">
      <c r="A55" s="109" t="s">
        <v>377</v>
      </c>
      <c r="B55" s="110" t="s">
        <v>153</v>
      </c>
      <c r="C55" s="111" t="s">
        <v>220</v>
      </c>
      <c r="D55" s="112">
        <v>116138</v>
      </c>
      <c r="E55" s="112">
        <v>113938</v>
      </c>
      <c r="F55" s="104">
        <f t="shared" si="0"/>
        <v>0.98105701837469217</v>
      </c>
      <c r="G55" s="95"/>
    </row>
    <row r="56" spans="1:7">
      <c r="A56" s="109" t="s">
        <v>180</v>
      </c>
      <c r="B56" s="110" t="s">
        <v>153</v>
      </c>
      <c r="C56" s="111" t="s">
        <v>221</v>
      </c>
      <c r="D56" s="112">
        <v>116138</v>
      </c>
      <c r="E56" s="112">
        <v>113938</v>
      </c>
      <c r="F56" s="104">
        <f t="shared" si="0"/>
        <v>0.98105701837469217</v>
      </c>
      <c r="G56" s="95"/>
    </row>
    <row r="57" spans="1:7" ht="30">
      <c r="A57" s="109" t="s">
        <v>157</v>
      </c>
      <c r="B57" s="110" t="s">
        <v>153</v>
      </c>
      <c r="C57" s="111" t="s">
        <v>222</v>
      </c>
      <c r="D57" s="112">
        <v>27928.16</v>
      </c>
      <c r="E57" s="112">
        <v>27834.959999999999</v>
      </c>
      <c r="F57" s="104">
        <f t="shared" si="0"/>
        <v>0.99666286644018076</v>
      </c>
      <c r="G57" s="95"/>
    </row>
    <row r="58" spans="1:7" ht="30">
      <c r="A58" s="109" t="s">
        <v>159</v>
      </c>
      <c r="B58" s="110" t="s">
        <v>153</v>
      </c>
      <c r="C58" s="111" t="s">
        <v>223</v>
      </c>
      <c r="D58" s="112">
        <v>27928.16</v>
      </c>
      <c r="E58" s="112">
        <v>27834.959999999999</v>
      </c>
      <c r="F58" s="104">
        <f t="shared" si="0"/>
        <v>0.99666286644018076</v>
      </c>
      <c r="G58" s="95"/>
    </row>
    <row r="59" spans="1:7">
      <c r="A59" s="109" t="s">
        <v>161</v>
      </c>
      <c r="B59" s="110" t="s">
        <v>153</v>
      </c>
      <c r="C59" s="111" t="s">
        <v>224</v>
      </c>
      <c r="D59" s="112">
        <v>27928.16</v>
      </c>
      <c r="E59" s="112">
        <v>27834.959999999999</v>
      </c>
      <c r="F59" s="104">
        <f t="shared" si="0"/>
        <v>0.99666286644018076</v>
      </c>
      <c r="G59" s="95"/>
    </row>
    <row r="60" spans="1:7" ht="30">
      <c r="A60" s="109" t="s">
        <v>225</v>
      </c>
      <c r="B60" s="110" t="s">
        <v>153</v>
      </c>
      <c r="C60" s="111" t="s">
        <v>226</v>
      </c>
      <c r="D60" s="112">
        <v>2422.16</v>
      </c>
      <c r="E60" s="112">
        <v>2328.96</v>
      </c>
      <c r="F60" s="104">
        <f t="shared" si="0"/>
        <v>0.96152194735277607</v>
      </c>
      <c r="G60" s="95"/>
    </row>
    <row r="61" spans="1:7">
      <c r="A61" s="109" t="s">
        <v>227</v>
      </c>
      <c r="B61" s="110" t="s">
        <v>153</v>
      </c>
      <c r="C61" s="111" t="s">
        <v>228</v>
      </c>
      <c r="D61" s="112">
        <v>2422.16</v>
      </c>
      <c r="E61" s="112">
        <v>2328.96</v>
      </c>
      <c r="F61" s="104">
        <f t="shared" si="0"/>
        <v>0.96152194735277607</v>
      </c>
      <c r="G61" s="95"/>
    </row>
    <row r="62" spans="1:7" ht="120">
      <c r="A62" s="109" t="s">
        <v>378</v>
      </c>
      <c r="B62" s="110" t="s">
        <v>153</v>
      </c>
      <c r="C62" s="111" t="s">
        <v>229</v>
      </c>
      <c r="D62" s="112">
        <v>25506</v>
      </c>
      <c r="E62" s="112">
        <v>25506</v>
      </c>
      <c r="F62" s="104">
        <f t="shared" si="0"/>
        <v>1</v>
      </c>
      <c r="G62" s="95"/>
    </row>
    <row r="63" spans="1:7">
      <c r="A63" s="109" t="s">
        <v>180</v>
      </c>
      <c r="B63" s="110" t="s">
        <v>153</v>
      </c>
      <c r="C63" s="111" t="s">
        <v>230</v>
      </c>
      <c r="D63" s="112">
        <v>25506</v>
      </c>
      <c r="E63" s="112">
        <v>25506</v>
      </c>
      <c r="F63" s="104">
        <f t="shared" si="0"/>
        <v>1</v>
      </c>
      <c r="G63" s="95"/>
    </row>
    <row r="64" spans="1:7">
      <c r="A64" s="109" t="s">
        <v>231</v>
      </c>
      <c r="B64" s="110" t="s">
        <v>153</v>
      </c>
      <c r="C64" s="111" t="s">
        <v>232</v>
      </c>
      <c r="D64" s="112">
        <v>598758</v>
      </c>
      <c r="E64" s="112">
        <v>598758</v>
      </c>
      <c r="F64" s="104">
        <f t="shared" si="0"/>
        <v>1</v>
      </c>
      <c r="G64" s="95"/>
    </row>
    <row r="65" spans="1:7">
      <c r="A65" s="109" t="s">
        <v>233</v>
      </c>
      <c r="B65" s="110" t="s">
        <v>153</v>
      </c>
      <c r="C65" s="111" t="s">
        <v>234</v>
      </c>
      <c r="D65" s="112">
        <v>598758</v>
      </c>
      <c r="E65" s="112">
        <v>598758</v>
      </c>
      <c r="F65" s="104">
        <f t="shared" si="0"/>
        <v>1</v>
      </c>
      <c r="G65" s="95"/>
    </row>
    <row r="66" spans="1:7" ht="30">
      <c r="A66" s="109" t="s">
        <v>157</v>
      </c>
      <c r="B66" s="110" t="s">
        <v>153</v>
      </c>
      <c r="C66" s="111" t="s">
        <v>235</v>
      </c>
      <c r="D66" s="112">
        <v>598758</v>
      </c>
      <c r="E66" s="112">
        <v>598758</v>
      </c>
      <c r="F66" s="104">
        <f t="shared" si="0"/>
        <v>1</v>
      </c>
      <c r="G66" s="95"/>
    </row>
    <row r="67" spans="1:7" ht="30">
      <c r="A67" s="109" t="s">
        <v>159</v>
      </c>
      <c r="B67" s="110" t="s">
        <v>153</v>
      </c>
      <c r="C67" s="111" t="s">
        <v>236</v>
      </c>
      <c r="D67" s="112">
        <v>598758</v>
      </c>
      <c r="E67" s="112">
        <v>598758</v>
      </c>
      <c r="F67" s="104">
        <f t="shared" si="0"/>
        <v>1</v>
      </c>
      <c r="G67" s="95"/>
    </row>
    <row r="68" spans="1:7">
      <c r="A68" s="109" t="s">
        <v>161</v>
      </c>
      <c r="B68" s="110" t="s">
        <v>153</v>
      </c>
      <c r="C68" s="111" t="s">
        <v>237</v>
      </c>
      <c r="D68" s="112">
        <v>598758</v>
      </c>
      <c r="E68" s="112">
        <v>598758</v>
      </c>
      <c r="F68" s="104">
        <f t="shared" si="0"/>
        <v>1</v>
      </c>
      <c r="G68" s="95"/>
    </row>
    <row r="69" spans="1:7" ht="45">
      <c r="A69" s="109" t="s">
        <v>238</v>
      </c>
      <c r="B69" s="110" t="s">
        <v>153</v>
      </c>
      <c r="C69" s="111" t="s">
        <v>239</v>
      </c>
      <c r="D69" s="112">
        <v>598758</v>
      </c>
      <c r="E69" s="112">
        <v>598758</v>
      </c>
      <c r="F69" s="104">
        <f t="shared" si="0"/>
        <v>1</v>
      </c>
      <c r="G69" s="95"/>
    </row>
    <row r="70" spans="1:7" ht="30">
      <c r="A70" s="109" t="s">
        <v>165</v>
      </c>
      <c r="B70" s="110" t="s">
        <v>153</v>
      </c>
      <c r="C70" s="111" t="s">
        <v>240</v>
      </c>
      <c r="D70" s="112">
        <v>373764.48</v>
      </c>
      <c r="E70" s="112">
        <v>373764.48</v>
      </c>
      <c r="F70" s="104">
        <f t="shared" si="0"/>
        <v>1</v>
      </c>
      <c r="G70" s="95"/>
    </row>
    <row r="71" spans="1:7" ht="60">
      <c r="A71" s="109" t="s">
        <v>167</v>
      </c>
      <c r="B71" s="110" t="s">
        <v>153</v>
      </c>
      <c r="C71" s="111" t="s">
        <v>241</v>
      </c>
      <c r="D71" s="112">
        <v>112876.87</v>
      </c>
      <c r="E71" s="112">
        <v>112876.87</v>
      </c>
      <c r="F71" s="104">
        <f t="shared" si="0"/>
        <v>1</v>
      </c>
      <c r="G71" s="95"/>
    </row>
    <row r="72" spans="1:7">
      <c r="A72" s="109" t="s">
        <v>180</v>
      </c>
      <c r="B72" s="110" t="s">
        <v>153</v>
      </c>
      <c r="C72" s="111" t="s">
        <v>242</v>
      </c>
      <c r="D72" s="112">
        <v>112116.65</v>
      </c>
      <c r="E72" s="112">
        <v>112116.65</v>
      </c>
      <c r="F72" s="104">
        <f t="shared" ref="F72:F134" si="1">E72/D72</f>
        <v>1</v>
      </c>
      <c r="G72" s="95"/>
    </row>
    <row r="73" spans="1:7" ht="30">
      <c r="A73" s="109" t="s">
        <v>243</v>
      </c>
      <c r="B73" s="110" t="s">
        <v>153</v>
      </c>
      <c r="C73" s="111" t="s">
        <v>244</v>
      </c>
      <c r="D73" s="112">
        <v>121000.09</v>
      </c>
      <c r="E73" s="112">
        <v>121000.09</v>
      </c>
      <c r="F73" s="104">
        <f t="shared" si="1"/>
        <v>1</v>
      </c>
      <c r="G73" s="95"/>
    </row>
    <row r="74" spans="1:7" ht="45">
      <c r="A74" s="109" t="s">
        <v>245</v>
      </c>
      <c r="B74" s="110" t="s">
        <v>153</v>
      </c>
      <c r="C74" s="111" t="s">
        <v>246</v>
      </c>
      <c r="D74" s="112">
        <v>121000.09</v>
      </c>
      <c r="E74" s="112">
        <v>121000.09</v>
      </c>
      <c r="F74" s="104">
        <f t="shared" si="1"/>
        <v>1</v>
      </c>
      <c r="G74" s="95"/>
    </row>
    <row r="75" spans="1:7" ht="60">
      <c r="A75" s="109" t="s">
        <v>379</v>
      </c>
      <c r="B75" s="110" t="s">
        <v>153</v>
      </c>
      <c r="C75" s="111" t="s">
        <v>247</v>
      </c>
      <c r="D75" s="112">
        <v>121000.09</v>
      </c>
      <c r="E75" s="112">
        <v>121000.09</v>
      </c>
      <c r="F75" s="104">
        <f t="shared" si="1"/>
        <v>1</v>
      </c>
      <c r="G75" s="95"/>
    </row>
    <row r="76" spans="1:7">
      <c r="A76" s="109" t="s">
        <v>248</v>
      </c>
      <c r="B76" s="110" t="s">
        <v>153</v>
      </c>
      <c r="C76" s="111" t="s">
        <v>249</v>
      </c>
      <c r="D76" s="112">
        <v>121000.09</v>
      </c>
      <c r="E76" s="112">
        <v>121000.09</v>
      </c>
      <c r="F76" s="104">
        <f t="shared" si="1"/>
        <v>1</v>
      </c>
      <c r="G76" s="95"/>
    </row>
    <row r="77" spans="1:7" ht="60">
      <c r="A77" s="109" t="s">
        <v>380</v>
      </c>
      <c r="B77" s="110" t="s">
        <v>153</v>
      </c>
      <c r="C77" s="111" t="s">
        <v>250</v>
      </c>
      <c r="D77" s="112">
        <v>121000.09</v>
      </c>
      <c r="E77" s="112">
        <v>121000.09</v>
      </c>
      <c r="F77" s="104">
        <f t="shared" si="1"/>
        <v>1</v>
      </c>
      <c r="G77" s="95"/>
    </row>
    <row r="78" spans="1:7" ht="30">
      <c r="A78" s="109" t="s">
        <v>251</v>
      </c>
      <c r="B78" s="110" t="s">
        <v>153</v>
      </c>
      <c r="C78" s="111" t="s">
        <v>252</v>
      </c>
      <c r="D78" s="112">
        <v>100000</v>
      </c>
      <c r="E78" s="112">
        <v>100000</v>
      </c>
      <c r="F78" s="104">
        <f t="shared" si="1"/>
        <v>1</v>
      </c>
      <c r="G78" s="95"/>
    </row>
    <row r="79" spans="1:7">
      <c r="A79" s="109" t="s">
        <v>180</v>
      </c>
      <c r="B79" s="110" t="s">
        <v>153</v>
      </c>
      <c r="C79" s="111" t="s">
        <v>253</v>
      </c>
      <c r="D79" s="112">
        <v>100000</v>
      </c>
      <c r="E79" s="112">
        <v>100000</v>
      </c>
      <c r="F79" s="104">
        <f t="shared" si="1"/>
        <v>1</v>
      </c>
      <c r="G79" s="95"/>
    </row>
    <row r="80" spans="1:7" ht="30">
      <c r="A80" s="109" t="s">
        <v>381</v>
      </c>
      <c r="B80" s="110" t="s">
        <v>153</v>
      </c>
      <c r="C80" s="111" t="s">
        <v>254</v>
      </c>
      <c r="D80" s="112">
        <v>21000.09</v>
      </c>
      <c r="E80" s="112">
        <v>21000.09</v>
      </c>
      <c r="F80" s="104">
        <f t="shared" si="1"/>
        <v>1</v>
      </c>
      <c r="G80" s="95"/>
    </row>
    <row r="81" spans="1:7">
      <c r="A81" s="109" t="s">
        <v>180</v>
      </c>
      <c r="B81" s="110" t="s">
        <v>153</v>
      </c>
      <c r="C81" s="111" t="s">
        <v>255</v>
      </c>
      <c r="D81" s="112">
        <v>21000.09</v>
      </c>
      <c r="E81" s="112">
        <v>21000.09</v>
      </c>
      <c r="F81" s="104">
        <f t="shared" si="1"/>
        <v>1</v>
      </c>
      <c r="G81" s="95"/>
    </row>
    <row r="82" spans="1:7">
      <c r="A82" s="109" t="s">
        <v>256</v>
      </c>
      <c r="B82" s="110" t="s">
        <v>153</v>
      </c>
      <c r="C82" s="111" t="s">
        <v>257</v>
      </c>
      <c r="D82" s="112">
        <v>2832993.56</v>
      </c>
      <c r="E82" s="112">
        <v>2428572.96</v>
      </c>
      <c r="F82" s="104">
        <f t="shared" si="1"/>
        <v>0.85724619861119622</v>
      </c>
      <c r="G82" s="95"/>
    </row>
    <row r="83" spans="1:7">
      <c r="A83" s="109" t="s">
        <v>258</v>
      </c>
      <c r="B83" s="110" t="s">
        <v>153</v>
      </c>
      <c r="C83" s="111" t="s">
        <v>259</v>
      </c>
      <c r="D83" s="112">
        <v>2832993.56</v>
      </c>
      <c r="E83" s="112">
        <v>2428572.96</v>
      </c>
      <c r="F83" s="104">
        <f t="shared" si="1"/>
        <v>0.85724619861119622</v>
      </c>
      <c r="G83" s="95"/>
    </row>
    <row r="84" spans="1:7" ht="60">
      <c r="A84" s="109" t="s">
        <v>382</v>
      </c>
      <c r="B84" s="110" t="s">
        <v>153</v>
      </c>
      <c r="C84" s="111" t="s">
        <v>260</v>
      </c>
      <c r="D84" s="112">
        <v>1832993.56</v>
      </c>
      <c r="E84" s="112">
        <v>1428572.96</v>
      </c>
      <c r="F84" s="104">
        <f t="shared" si="1"/>
        <v>0.77936605516497282</v>
      </c>
      <c r="G84" s="95"/>
    </row>
    <row r="85" spans="1:7">
      <c r="A85" s="109" t="s">
        <v>207</v>
      </c>
      <c r="B85" s="110" t="s">
        <v>153</v>
      </c>
      <c r="C85" s="111" t="s">
        <v>261</v>
      </c>
      <c r="D85" s="112">
        <v>1832993.56</v>
      </c>
      <c r="E85" s="112">
        <v>1428572.96</v>
      </c>
      <c r="F85" s="104">
        <f t="shared" si="1"/>
        <v>0.77936605516497282</v>
      </c>
      <c r="G85" s="95"/>
    </row>
    <row r="86" spans="1:7">
      <c r="A86" s="118" t="s">
        <v>383</v>
      </c>
      <c r="B86" s="110" t="s">
        <v>153</v>
      </c>
      <c r="C86" s="111" t="s">
        <v>262</v>
      </c>
      <c r="D86" s="112">
        <v>1832993.56</v>
      </c>
      <c r="E86" s="112">
        <v>1428572.96</v>
      </c>
      <c r="F86" s="104">
        <f t="shared" si="1"/>
        <v>0.77936605516497282</v>
      </c>
      <c r="G86" s="95"/>
    </row>
    <row r="87" spans="1:7">
      <c r="A87" s="109" t="s">
        <v>384</v>
      </c>
      <c r="B87" s="110" t="s">
        <v>153</v>
      </c>
      <c r="C87" s="111" t="s">
        <v>263</v>
      </c>
      <c r="D87" s="112">
        <v>1503330</v>
      </c>
      <c r="E87" s="112">
        <v>1098909.3999999999</v>
      </c>
      <c r="F87" s="104">
        <f t="shared" si="1"/>
        <v>0.73098348333366592</v>
      </c>
      <c r="G87" s="95"/>
    </row>
    <row r="88" spans="1:7">
      <c r="A88" s="109" t="s">
        <v>180</v>
      </c>
      <c r="B88" s="110" t="s">
        <v>153</v>
      </c>
      <c r="C88" s="111" t="s">
        <v>264</v>
      </c>
      <c r="D88" s="112">
        <v>1398246.48</v>
      </c>
      <c r="E88" s="112">
        <v>1055605.18</v>
      </c>
      <c r="F88" s="104">
        <f t="shared" si="1"/>
        <v>0.7549492847641569</v>
      </c>
      <c r="G88" s="95"/>
    </row>
    <row r="89" spans="1:7">
      <c r="A89" s="109" t="s">
        <v>182</v>
      </c>
      <c r="B89" s="110" t="s">
        <v>153</v>
      </c>
      <c r="C89" s="111" t="s">
        <v>265</v>
      </c>
      <c r="D89" s="112">
        <v>105083.52</v>
      </c>
      <c r="E89" s="112">
        <v>43304.22</v>
      </c>
      <c r="F89" s="104">
        <f t="shared" si="1"/>
        <v>0.41209335203084174</v>
      </c>
      <c r="G89" s="95"/>
    </row>
    <row r="90" spans="1:7" ht="30">
      <c r="A90" s="109" t="s">
        <v>385</v>
      </c>
      <c r="B90" s="110" t="s">
        <v>153</v>
      </c>
      <c r="C90" s="111" t="s">
        <v>266</v>
      </c>
      <c r="D90" s="112">
        <v>329663.56</v>
      </c>
      <c r="E90" s="112">
        <v>329663.56</v>
      </c>
      <c r="F90" s="104">
        <f t="shared" si="1"/>
        <v>1</v>
      </c>
      <c r="G90" s="95"/>
    </row>
    <row r="91" spans="1:7" ht="45">
      <c r="A91" s="109" t="s">
        <v>267</v>
      </c>
      <c r="B91" s="110" t="s">
        <v>153</v>
      </c>
      <c r="C91" s="111" t="s">
        <v>268</v>
      </c>
      <c r="D91" s="112">
        <v>329663.56</v>
      </c>
      <c r="E91" s="112">
        <v>329663.56</v>
      </c>
      <c r="F91" s="104">
        <f t="shared" si="1"/>
        <v>1</v>
      </c>
      <c r="G91" s="95"/>
    </row>
    <row r="92" spans="1:7" ht="30">
      <c r="A92" s="109" t="s">
        <v>157</v>
      </c>
      <c r="B92" s="110" t="s">
        <v>153</v>
      </c>
      <c r="C92" s="111" t="s">
        <v>269</v>
      </c>
      <c r="D92" s="112">
        <v>1000000</v>
      </c>
      <c r="E92" s="112">
        <v>1000000</v>
      </c>
      <c r="F92" s="104">
        <f t="shared" si="1"/>
        <v>1</v>
      </c>
      <c r="G92" s="95"/>
    </row>
    <row r="93" spans="1:7" ht="30">
      <c r="A93" s="109" t="s">
        <v>159</v>
      </c>
      <c r="B93" s="110" t="s">
        <v>153</v>
      </c>
      <c r="C93" s="111" t="s">
        <v>270</v>
      </c>
      <c r="D93" s="112">
        <v>1000000</v>
      </c>
      <c r="E93" s="112">
        <v>1000000</v>
      </c>
      <c r="F93" s="104">
        <f t="shared" si="1"/>
        <v>1</v>
      </c>
      <c r="G93" s="95"/>
    </row>
    <row r="94" spans="1:7">
      <c r="A94" s="109" t="s">
        <v>161</v>
      </c>
      <c r="B94" s="110" t="s">
        <v>153</v>
      </c>
      <c r="C94" s="111" t="s">
        <v>271</v>
      </c>
      <c r="D94" s="112">
        <v>1000000</v>
      </c>
      <c r="E94" s="112">
        <v>1000000</v>
      </c>
      <c r="F94" s="104">
        <f t="shared" si="1"/>
        <v>1</v>
      </c>
      <c r="G94" s="95"/>
    </row>
    <row r="95" spans="1:7" ht="90">
      <c r="A95" s="109" t="s">
        <v>386</v>
      </c>
      <c r="B95" s="110" t="s">
        <v>153</v>
      </c>
      <c r="C95" s="111" t="s">
        <v>272</v>
      </c>
      <c r="D95" s="112">
        <v>1000000</v>
      </c>
      <c r="E95" s="112">
        <v>1000000</v>
      </c>
      <c r="F95" s="104">
        <f t="shared" si="1"/>
        <v>1</v>
      </c>
      <c r="G95" s="95"/>
    </row>
    <row r="96" spans="1:7" ht="45">
      <c r="A96" s="109" t="s">
        <v>267</v>
      </c>
      <c r="B96" s="110" t="s">
        <v>153</v>
      </c>
      <c r="C96" s="111" t="s">
        <v>273</v>
      </c>
      <c r="D96" s="112">
        <v>1000000</v>
      </c>
      <c r="E96" s="112">
        <v>1000000</v>
      </c>
      <c r="F96" s="104">
        <f t="shared" si="1"/>
        <v>1</v>
      </c>
      <c r="G96" s="95"/>
    </row>
    <row r="97" spans="1:7">
      <c r="A97" s="109" t="s">
        <v>274</v>
      </c>
      <c r="B97" s="110" t="s">
        <v>153</v>
      </c>
      <c r="C97" s="111" t="s">
        <v>275</v>
      </c>
      <c r="D97" s="112">
        <v>4005016.01</v>
      </c>
      <c r="E97" s="112">
        <v>4003730.25</v>
      </c>
      <c r="F97" s="104">
        <f t="shared" si="1"/>
        <v>0.99967896258172517</v>
      </c>
      <c r="G97" s="95"/>
    </row>
    <row r="98" spans="1:7">
      <c r="A98" s="109" t="s">
        <v>276</v>
      </c>
      <c r="B98" s="110" t="s">
        <v>153</v>
      </c>
      <c r="C98" s="111" t="s">
        <v>277</v>
      </c>
      <c r="D98" s="112">
        <v>4005016.01</v>
      </c>
      <c r="E98" s="112">
        <v>4003730.25</v>
      </c>
      <c r="F98" s="104">
        <f t="shared" si="1"/>
        <v>0.99967896258172517</v>
      </c>
      <c r="G98" s="95"/>
    </row>
    <row r="99" spans="1:7" ht="60">
      <c r="A99" s="109" t="s">
        <v>387</v>
      </c>
      <c r="B99" s="110" t="s">
        <v>153</v>
      </c>
      <c r="C99" s="111" t="s">
        <v>278</v>
      </c>
      <c r="D99" s="112">
        <v>775271.36</v>
      </c>
      <c r="E99" s="112">
        <v>773985.6</v>
      </c>
      <c r="F99" s="104">
        <f t="shared" si="1"/>
        <v>0.99834153553666682</v>
      </c>
      <c r="G99" s="95"/>
    </row>
    <row r="100" spans="1:7">
      <c r="A100" s="109" t="s">
        <v>207</v>
      </c>
      <c r="B100" s="110" t="s">
        <v>153</v>
      </c>
      <c r="C100" s="111" t="s">
        <v>279</v>
      </c>
      <c r="D100" s="112">
        <v>775271.36</v>
      </c>
      <c r="E100" s="112">
        <v>773985.6</v>
      </c>
      <c r="F100" s="104">
        <f t="shared" si="1"/>
        <v>0.99834153553666682</v>
      </c>
      <c r="G100" s="95"/>
    </row>
    <row r="101" spans="1:7" ht="30">
      <c r="A101" s="109" t="s">
        <v>388</v>
      </c>
      <c r="B101" s="110" t="s">
        <v>153</v>
      </c>
      <c r="C101" s="111" t="s">
        <v>280</v>
      </c>
      <c r="D101" s="112">
        <v>69029.759999999995</v>
      </c>
      <c r="E101" s="112">
        <v>69029.759999999995</v>
      </c>
      <c r="F101" s="104">
        <f t="shared" si="1"/>
        <v>1</v>
      </c>
      <c r="G101" s="95"/>
    </row>
    <row r="102" spans="1:7">
      <c r="A102" s="109" t="s">
        <v>281</v>
      </c>
      <c r="B102" s="110" t="s">
        <v>153</v>
      </c>
      <c r="C102" s="111" t="s">
        <v>282</v>
      </c>
      <c r="D102" s="112">
        <v>69029.759999999995</v>
      </c>
      <c r="E102" s="112">
        <v>69029.759999999995</v>
      </c>
      <c r="F102" s="104">
        <f t="shared" si="1"/>
        <v>1</v>
      </c>
      <c r="G102" s="95"/>
    </row>
    <row r="103" spans="1:7">
      <c r="A103" s="109" t="s">
        <v>182</v>
      </c>
      <c r="B103" s="110" t="s">
        <v>153</v>
      </c>
      <c r="C103" s="111" t="s">
        <v>283</v>
      </c>
      <c r="D103" s="112">
        <v>69029.759999999995</v>
      </c>
      <c r="E103" s="112">
        <v>69029.759999999995</v>
      </c>
      <c r="F103" s="104">
        <f t="shared" si="1"/>
        <v>1</v>
      </c>
      <c r="G103" s="95"/>
    </row>
    <row r="104" spans="1:7" ht="30">
      <c r="A104" s="109" t="s">
        <v>389</v>
      </c>
      <c r="B104" s="110" t="s">
        <v>153</v>
      </c>
      <c r="C104" s="111" t="s">
        <v>284</v>
      </c>
      <c r="D104" s="112">
        <v>706241.6</v>
      </c>
      <c r="E104" s="112">
        <v>704955.84</v>
      </c>
      <c r="F104" s="104">
        <f t="shared" si="1"/>
        <v>0.99817943321378977</v>
      </c>
      <c r="G104" s="95"/>
    </row>
    <row r="105" spans="1:7" ht="30">
      <c r="A105" s="109" t="s">
        <v>285</v>
      </c>
      <c r="B105" s="110" t="s">
        <v>153</v>
      </c>
      <c r="C105" s="111" t="s">
        <v>286</v>
      </c>
      <c r="D105" s="112">
        <v>570125.6</v>
      </c>
      <c r="E105" s="112">
        <v>570125.6</v>
      </c>
      <c r="F105" s="104">
        <f t="shared" si="1"/>
        <v>1</v>
      </c>
      <c r="G105" s="95"/>
    </row>
    <row r="106" spans="1:7">
      <c r="A106" s="109" t="s">
        <v>180</v>
      </c>
      <c r="B106" s="110" t="s">
        <v>153</v>
      </c>
      <c r="C106" s="111" t="s">
        <v>287</v>
      </c>
      <c r="D106" s="112">
        <v>570125.6</v>
      </c>
      <c r="E106" s="112">
        <v>570125.6</v>
      </c>
      <c r="F106" s="104">
        <f t="shared" si="1"/>
        <v>1</v>
      </c>
      <c r="G106" s="95"/>
    </row>
    <row r="107" spans="1:7">
      <c r="A107" s="109" t="s">
        <v>288</v>
      </c>
      <c r="B107" s="110" t="s">
        <v>153</v>
      </c>
      <c r="C107" s="111" t="s">
        <v>289</v>
      </c>
      <c r="D107" s="112">
        <v>136116</v>
      </c>
      <c r="E107" s="112">
        <v>134830.24</v>
      </c>
      <c r="F107" s="104">
        <f t="shared" si="1"/>
        <v>0.99055393928707858</v>
      </c>
      <c r="G107" s="95"/>
    </row>
    <row r="108" spans="1:7">
      <c r="A108" s="109" t="s">
        <v>180</v>
      </c>
      <c r="B108" s="110" t="s">
        <v>153</v>
      </c>
      <c r="C108" s="111" t="s">
        <v>290</v>
      </c>
      <c r="D108" s="112">
        <v>136116</v>
      </c>
      <c r="E108" s="112">
        <v>134830.24</v>
      </c>
      <c r="F108" s="104">
        <f t="shared" si="1"/>
        <v>0.99055393928707858</v>
      </c>
      <c r="G108" s="95"/>
    </row>
    <row r="109" spans="1:7" ht="45">
      <c r="A109" s="109" t="s">
        <v>390</v>
      </c>
      <c r="B109" s="110" t="s">
        <v>153</v>
      </c>
      <c r="C109" s="111" t="s">
        <v>291</v>
      </c>
      <c r="D109" s="112">
        <v>3229744.65</v>
      </c>
      <c r="E109" s="112">
        <v>3229744.65</v>
      </c>
      <c r="F109" s="104">
        <f t="shared" si="1"/>
        <v>1</v>
      </c>
      <c r="G109" s="95"/>
    </row>
    <row r="110" spans="1:7" ht="45">
      <c r="A110" s="109" t="s">
        <v>391</v>
      </c>
      <c r="B110" s="110" t="s">
        <v>153</v>
      </c>
      <c r="C110" s="111" t="s">
        <v>292</v>
      </c>
      <c r="D110" s="112">
        <v>3229744.65</v>
      </c>
      <c r="E110" s="112">
        <v>3229744.65</v>
      </c>
      <c r="F110" s="104">
        <f t="shared" si="1"/>
        <v>1</v>
      </c>
      <c r="G110" s="95"/>
    </row>
    <row r="111" spans="1:7" ht="45">
      <c r="A111" s="109" t="s">
        <v>392</v>
      </c>
      <c r="B111" s="110" t="s">
        <v>153</v>
      </c>
      <c r="C111" s="111" t="s">
        <v>293</v>
      </c>
      <c r="D111" s="112">
        <v>3229744.65</v>
      </c>
      <c r="E111" s="112">
        <v>3229744.65</v>
      </c>
      <c r="F111" s="104">
        <f t="shared" si="1"/>
        <v>1</v>
      </c>
      <c r="G111" s="95"/>
    </row>
    <row r="112" spans="1:7" ht="60">
      <c r="A112" s="109" t="s">
        <v>393</v>
      </c>
      <c r="B112" s="110" t="s">
        <v>153</v>
      </c>
      <c r="C112" s="111" t="s">
        <v>294</v>
      </c>
      <c r="D112" s="112">
        <v>12090</v>
      </c>
      <c r="E112" s="112">
        <v>12090</v>
      </c>
      <c r="F112" s="104">
        <f t="shared" si="1"/>
        <v>1</v>
      </c>
      <c r="G112" s="95"/>
    </row>
    <row r="113" spans="1:7">
      <c r="A113" s="109" t="s">
        <v>180</v>
      </c>
      <c r="B113" s="110" t="s">
        <v>153</v>
      </c>
      <c r="C113" s="111" t="s">
        <v>295</v>
      </c>
      <c r="D113" s="112">
        <v>12090</v>
      </c>
      <c r="E113" s="112">
        <v>12090</v>
      </c>
      <c r="F113" s="104">
        <f t="shared" si="1"/>
        <v>1</v>
      </c>
      <c r="G113" s="95"/>
    </row>
    <row r="114" spans="1:7" ht="45">
      <c r="A114" s="109" t="s">
        <v>394</v>
      </c>
      <c r="B114" s="110" t="s">
        <v>153</v>
      </c>
      <c r="C114" s="111" t="s">
        <v>296</v>
      </c>
      <c r="D114" s="112">
        <v>72731.820000000007</v>
      </c>
      <c r="E114" s="112">
        <v>72731.820000000007</v>
      </c>
      <c r="F114" s="104">
        <f t="shared" si="1"/>
        <v>1</v>
      </c>
      <c r="G114" s="95"/>
    </row>
    <row r="115" spans="1:7">
      <c r="A115" s="109" t="s">
        <v>180</v>
      </c>
      <c r="B115" s="110" t="s">
        <v>153</v>
      </c>
      <c r="C115" s="111" t="s">
        <v>297</v>
      </c>
      <c r="D115" s="112">
        <v>72731.820000000007</v>
      </c>
      <c r="E115" s="112">
        <v>72731.820000000007</v>
      </c>
      <c r="F115" s="104">
        <f t="shared" si="1"/>
        <v>1</v>
      </c>
      <c r="G115" s="95"/>
    </row>
    <row r="116" spans="1:7" ht="75">
      <c r="A116" s="109" t="s">
        <v>395</v>
      </c>
      <c r="B116" s="110" t="s">
        <v>153</v>
      </c>
      <c r="C116" s="111" t="s">
        <v>298</v>
      </c>
      <c r="D116" s="112">
        <v>3030303.04</v>
      </c>
      <c r="E116" s="112">
        <v>3030303.04</v>
      </c>
      <c r="F116" s="104">
        <f t="shared" si="1"/>
        <v>1</v>
      </c>
      <c r="G116" s="95"/>
    </row>
    <row r="117" spans="1:7">
      <c r="A117" s="109" t="s">
        <v>180</v>
      </c>
      <c r="B117" s="110" t="s">
        <v>153</v>
      </c>
      <c r="C117" s="111" t="s">
        <v>299</v>
      </c>
      <c r="D117" s="112">
        <v>3030303.04</v>
      </c>
      <c r="E117" s="112">
        <v>3030303.04</v>
      </c>
      <c r="F117" s="104">
        <f t="shared" si="1"/>
        <v>1</v>
      </c>
      <c r="G117" s="95"/>
    </row>
    <row r="118" spans="1:7" ht="90">
      <c r="A118" s="109" t="s">
        <v>396</v>
      </c>
      <c r="B118" s="110" t="s">
        <v>153</v>
      </c>
      <c r="C118" s="111" t="s">
        <v>300</v>
      </c>
      <c r="D118" s="112">
        <v>114619.79</v>
      </c>
      <c r="E118" s="112">
        <v>114619.79</v>
      </c>
      <c r="F118" s="104">
        <f t="shared" si="1"/>
        <v>1</v>
      </c>
      <c r="G118" s="95"/>
    </row>
    <row r="119" spans="1:7">
      <c r="A119" s="109" t="s">
        <v>180</v>
      </c>
      <c r="B119" s="110" t="s">
        <v>153</v>
      </c>
      <c r="C119" s="111" t="s">
        <v>301</v>
      </c>
      <c r="D119" s="112">
        <v>114619.79</v>
      </c>
      <c r="E119" s="112">
        <v>114619.79</v>
      </c>
      <c r="F119" s="104">
        <f t="shared" si="1"/>
        <v>1</v>
      </c>
      <c r="G119" s="95"/>
    </row>
    <row r="120" spans="1:7">
      <c r="A120" s="109" t="s">
        <v>302</v>
      </c>
      <c r="B120" s="110" t="s">
        <v>153</v>
      </c>
      <c r="C120" s="111" t="s">
        <v>303</v>
      </c>
      <c r="D120" s="112">
        <v>3203210.06</v>
      </c>
      <c r="E120" s="112">
        <v>3203210.06</v>
      </c>
      <c r="F120" s="104">
        <f t="shared" si="1"/>
        <v>1</v>
      </c>
      <c r="G120" s="95"/>
    </row>
    <row r="121" spans="1:7">
      <c r="A121" s="109" t="s">
        <v>304</v>
      </c>
      <c r="B121" s="110" t="s">
        <v>153</v>
      </c>
      <c r="C121" s="111" t="s">
        <v>305</v>
      </c>
      <c r="D121" s="112">
        <v>3203210.06</v>
      </c>
      <c r="E121" s="112">
        <v>3203210.06</v>
      </c>
      <c r="F121" s="104">
        <f t="shared" si="1"/>
        <v>1</v>
      </c>
      <c r="G121" s="95"/>
    </row>
    <row r="122" spans="1:7" ht="60">
      <c r="A122" s="109" t="s">
        <v>397</v>
      </c>
      <c r="B122" s="110" t="s">
        <v>153</v>
      </c>
      <c r="C122" s="111" t="s">
        <v>306</v>
      </c>
      <c r="D122" s="112">
        <v>3203210.06</v>
      </c>
      <c r="E122" s="112">
        <v>3203210.06</v>
      </c>
      <c r="F122" s="104">
        <f t="shared" si="1"/>
        <v>1</v>
      </c>
      <c r="G122" s="95"/>
    </row>
    <row r="123" spans="1:7">
      <c r="A123" s="109" t="s">
        <v>248</v>
      </c>
      <c r="B123" s="110" t="s">
        <v>153</v>
      </c>
      <c r="C123" s="111" t="s">
        <v>307</v>
      </c>
      <c r="D123" s="112">
        <v>3203210.06</v>
      </c>
      <c r="E123" s="112">
        <v>3203210.06</v>
      </c>
      <c r="F123" s="104">
        <f t="shared" si="1"/>
        <v>1</v>
      </c>
      <c r="G123" s="95"/>
    </row>
    <row r="124" spans="1:7" ht="30">
      <c r="A124" s="109" t="s">
        <v>398</v>
      </c>
      <c r="B124" s="110" t="s">
        <v>153</v>
      </c>
      <c r="C124" s="111" t="s">
        <v>308</v>
      </c>
      <c r="D124" s="112">
        <v>3186311.06</v>
      </c>
      <c r="E124" s="112">
        <v>3186311.06</v>
      </c>
      <c r="F124" s="104">
        <f t="shared" si="1"/>
        <v>1</v>
      </c>
      <c r="G124" s="95"/>
    </row>
    <row r="125" spans="1:7" ht="45">
      <c r="A125" s="109" t="s">
        <v>309</v>
      </c>
      <c r="B125" s="110" t="s">
        <v>153</v>
      </c>
      <c r="C125" s="111" t="s">
        <v>310</v>
      </c>
      <c r="D125" s="112">
        <v>38424.400000000001</v>
      </c>
      <c r="E125" s="112">
        <v>38424.400000000001</v>
      </c>
      <c r="F125" s="104">
        <f t="shared" si="1"/>
        <v>1</v>
      </c>
      <c r="G125" s="95"/>
    </row>
    <row r="126" spans="1:7">
      <c r="A126" s="109" t="s">
        <v>180</v>
      </c>
      <c r="B126" s="110" t="s">
        <v>153</v>
      </c>
      <c r="C126" s="111" t="s">
        <v>311</v>
      </c>
      <c r="D126" s="112">
        <v>38424.400000000001</v>
      </c>
      <c r="E126" s="112">
        <v>38424.400000000001</v>
      </c>
      <c r="F126" s="104">
        <f t="shared" si="1"/>
        <v>1</v>
      </c>
      <c r="G126" s="95"/>
    </row>
    <row r="127" spans="1:7" ht="45">
      <c r="A127" s="109" t="s">
        <v>312</v>
      </c>
      <c r="B127" s="110" t="s">
        <v>153</v>
      </c>
      <c r="C127" s="111" t="s">
        <v>313</v>
      </c>
      <c r="D127" s="112">
        <v>3147886.66</v>
      </c>
      <c r="E127" s="112">
        <v>3147886.66</v>
      </c>
      <c r="F127" s="104">
        <f t="shared" si="1"/>
        <v>1</v>
      </c>
      <c r="G127" s="95"/>
    </row>
    <row r="128" spans="1:7">
      <c r="A128" s="109" t="s">
        <v>314</v>
      </c>
      <c r="B128" s="110" t="s">
        <v>153</v>
      </c>
      <c r="C128" s="111" t="s">
        <v>315</v>
      </c>
      <c r="D128" s="112">
        <v>809913.6</v>
      </c>
      <c r="E128" s="112">
        <v>809913.6</v>
      </c>
      <c r="F128" s="104">
        <f t="shared" si="1"/>
        <v>1</v>
      </c>
      <c r="G128" s="95"/>
    </row>
    <row r="129" spans="1:7" ht="45">
      <c r="A129" s="109" t="s">
        <v>316</v>
      </c>
      <c r="B129" s="110" t="s">
        <v>153</v>
      </c>
      <c r="C129" s="111" t="s">
        <v>317</v>
      </c>
      <c r="D129" s="112">
        <v>244593.91</v>
      </c>
      <c r="E129" s="112">
        <v>244593.91</v>
      </c>
      <c r="F129" s="104">
        <f t="shared" si="1"/>
        <v>1</v>
      </c>
      <c r="G129" s="95"/>
    </row>
    <row r="130" spans="1:7">
      <c r="A130" s="109" t="s">
        <v>180</v>
      </c>
      <c r="B130" s="110" t="s">
        <v>153</v>
      </c>
      <c r="C130" s="111" t="s">
        <v>318</v>
      </c>
      <c r="D130" s="112">
        <v>1606095.09</v>
      </c>
      <c r="E130" s="112">
        <v>1606095.09</v>
      </c>
      <c r="F130" s="104">
        <f t="shared" si="1"/>
        <v>1</v>
      </c>
      <c r="G130" s="95"/>
    </row>
    <row r="131" spans="1:7">
      <c r="A131" s="109" t="s">
        <v>182</v>
      </c>
      <c r="B131" s="110" t="s">
        <v>153</v>
      </c>
      <c r="C131" s="111" t="s">
        <v>319</v>
      </c>
      <c r="D131" s="112">
        <v>487284.06</v>
      </c>
      <c r="E131" s="112">
        <v>487284.06</v>
      </c>
      <c r="F131" s="104">
        <f t="shared" si="1"/>
        <v>1</v>
      </c>
      <c r="G131" s="95"/>
    </row>
    <row r="132" spans="1:7" ht="30">
      <c r="A132" s="109" t="s">
        <v>399</v>
      </c>
      <c r="B132" s="110" t="s">
        <v>153</v>
      </c>
      <c r="C132" s="111" t="s">
        <v>320</v>
      </c>
      <c r="D132" s="112">
        <v>16899</v>
      </c>
      <c r="E132" s="112">
        <v>16899</v>
      </c>
      <c r="F132" s="104">
        <f t="shared" si="1"/>
        <v>1</v>
      </c>
      <c r="G132" s="95"/>
    </row>
    <row r="133" spans="1:7" ht="45">
      <c r="A133" s="109" t="s">
        <v>400</v>
      </c>
      <c r="B133" s="110" t="s">
        <v>153</v>
      </c>
      <c r="C133" s="111" t="s">
        <v>321</v>
      </c>
      <c r="D133" s="112">
        <v>16899</v>
      </c>
      <c r="E133" s="112">
        <v>16899</v>
      </c>
      <c r="F133" s="104">
        <f t="shared" si="1"/>
        <v>1</v>
      </c>
      <c r="G133" s="95"/>
    </row>
    <row r="134" spans="1:7">
      <c r="A134" s="109" t="s">
        <v>180</v>
      </c>
      <c r="B134" s="110" t="s">
        <v>153</v>
      </c>
      <c r="C134" s="111" t="s">
        <v>322</v>
      </c>
      <c r="D134" s="112">
        <v>16899</v>
      </c>
      <c r="E134" s="112">
        <v>16899</v>
      </c>
      <c r="F134" s="104">
        <f t="shared" si="1"/>
        <v>1</v>
      </c>
      <c r="G134" s="95"/>
    </row>
    <row r="135" spans="1:7" ht="24" customHeight="1">
      <c r="A135" s="113" t="s">
        <v>323</v>
      </c>
      <c r="B135" s="114" t="s">
        <v>324</v>
      </c>
      <c r="C135" s="115" t="s">
        <v>14</v>
      </c>
      <c r="D135" s="116">
        <v>-278232.02</v>
      </c>
      <c r="E135" s="116">
        <v>180543.08</v>
      </c>
      <c r="F135" s="117" t="s">
        <v>14</v>
      </c>
      <c r="G135" s="96"/>
    </row>
    <row r="136" spans="1:7" ht="15" customHeight="1">
      <c r="A136" s="98"/>
      <c r="B136" s="99"/>
      <c r="C136" s="99"/>
      <c r="D136" s="99"/>
      <c r="E136" s="99"/>
      <c r="F136" s="99"/>
      <c r="G136" s="7"/>
    </row>
  </sheetData>
  <autoFilter ref="A6:F135"/>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sheetPr>
    <pageSetUpPr fitToPage="1"/>
  </sheetPr>
  <dimension ref="A1:G35"/>
  <sheetViews>
    <sheetView tabSelected="1" zoomScaleNormal="100" zoomScaleSheetLayoutView="100" workbookViewId="0">
      <selection activeCell="A32" sqref="A32"/>
    </sheetView>
  </sheetViews>
  <sheetFormatPr defaultRowHeight="1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c r="A1" s="18"/>
      <c r="B1" s="19"/>
      <c r="C1" s="20"/>
      <c r="D1" s="9"/>
      <c r="E1" s="21"/>
      <c r="F1" s="13" t="s">
        <v>325</v>
      </c>
      <c r="G1" s="7"/>
    </row>
    <row r="2" spans="1:7" ht="14.1" customHeight="1">
      <c r="A2" s="130" t="s">
        <v>326</v>
      </c>
      <c r="B2" s="131"/>
      <c r="C2" s="131"/>
      <c r="D2" s="131"/>
      <c r="E2" s="131"/>
      <c r="F2" s="131"/>
      <c r="G2" s="7"/>
    </row>
    <row r="3" spans="1:7" ht="12" customHeight="1">
      <c r="A3" s="22"/>
      <c r="B3" s="23"/>
      <c r="C3" s="24"/>
      <c r="D3" s="25"/>
      <c r="E3" s="26"/>
      <c r="F3" s="27"/>
      <c r="G3" s="7"/>
    </row>
    <row r="4" spans="1:7" ht="13.5" customHeight="1">
      <c r="A4" s="146" t="s">
        <v>5</v>
      </c>
      <c r="B4" s="146" t="s">
        <v>6</v>
      </c>
      <c r="C4" s="146" t="s">
        <v>327</v>
      </c>
      <c r="D4" s="146" t="s">
        <v>7</v>
      </c>
      <c r="E4" s="146" t="s">
        <v>8</v>
      </c>
      <c r="F4" s="146" t="s">
        <v>368</v>
      </c>
      <c r="G4" s="7"/>
    </row>
    <row r="5" spans="1:7" ht="12" customHeight="1">
      <c r="A5" s="147"/>
      <c r="B5" s="147"/>
      <c r="C5" s="147"/>
      <c r="D5" s="147"/>
      <c r="E5" s="147"/>
      <c r="F5" s="147"/>
      <c r="G5" s="7"/>
    </row>
    <row r="6" spans="1:7" ht="12" customHeight="1">
      <c r="A6" s="147"/>
      <c r="B6" s="147"/>
      <c r="C6" s="147"/>
      <c r="D6" s="147"/>
      <c r="E6" s="147"/>
      <c r="F6" s="147"/>
      <c r="G6" s="7"/>
    </row>
    <row r="7" spans="1:7" ht="11.25" customHeight="1">
      <c r="A7" s="147"/>
      <c r="B7" s="147"/>
      <c r="C7" s="147"/>
      <c r="D7" s="147"/>
      <c r="E7" s="147"/>
      <c r="F7" s="147"/>
      <c r="G7" s="7"/>
    </row>
    <row r="8" spans="1:7" ht="10.5" customHeight="1">
      <c r="A8" s="147"/>
      <c r="B8" s="147"/>
      <c r="C8" s="147"/>
      <c r="D8" s="147"/>
      <c r="E8" s="147"/>
      <c r="F8" s="147"/>
      <c r="G8" s="7"/>
    </row>
    <row r="9" spans="1:7" ht="12" customHeight="1" thickBot="1">
      <c r="A9" s="11">
        <v>1</v>
      </c>
      <c r="B9" s="12">
        <v>2</v>
      </c>
      <c r="C9" s="14">
        <v>3</v>
      </c>
      <c r="D9" s="15" t="s">
        <v>9</v>
      </c>
      <c r="E9" s="15" t="s">
        <v>10</v>
      </c>
      <c r="F9" s="15" t="s">
        <v>11</v>
      </c>
      <c r="G9" s="7"/>
    </row>
    <row r="10" spans="1:7" ht="18" customHeight="1">
      <c r="A10" s="17" t="s">
        <v>328</v>
      </c>
      <c r="B10" s="28">
        <v>500</v>
      </c>
      <c r="C10" s="29" t="s">
        <v>14</v>
      </c>
      <c r="D10" s="127">
        <v>278232.02</v>
      </c>
      <c r="E10" s="127">
        <v>-180543.08</v>
      </c>
      <c r="F10" s="124">
        <f>E10/D10</f>
        <v>-0.64889396986011882</v>
      </c>
      <c r="G10" s="7"/>
    </row>
    <row r="11" spans="1:7" ht="12" customHeight="1">
      <c r="A11" s="30" t="s">
        <v>15</v>
      </c>
      <c r="B11" s="31"/>
      <c r="C11" s="32"/>
      <c r="D11" s="128"/>
      <c r="E11" s="128"/>
      <c r="F11" s="125"/>
      <c r="G11" s="7"/>
    </row>
    <row r="12" spans="1:7" ht="18" customHeight="1">
      <c r="A12" s="33" t="s">
        <v>329</v>
      </c>
      <c r="B12" s="31">
        <v>520</v>
      </c>
      <c r="C12" s="32" t="s">
        <v>14</v>
      </c>
      <c r="D12" s="129" t="s">
        <v>18</v>
      </c>
      <c r="E12" s="129" t="s">
        <v>18</v>
      </c>
      <c r="F12" s="126" t="s">
        <v>18</v>
      </c>
      <c r="G12" s="7"/>
    </row>
    <row r="13" spans="1:7" ht="12" customHeight="1">
      <c r="A13" s="34" t="s">
        <v>330</v>
      </c>
      <c r="B13" s="31"/>
      <c r="C13" s="32"/>
      <c r="D13" s="128"/>
      <c r="E13" s="128"/>
      <c r="F13" s="125"/>
      <c r="G13" s="7"/>
    </row>
    <row r="14" spans="1:7" ht="14.1" customHeight="1">
      <c r="A14" s="35" t="s">
        <v>331</v>
      </c>
      <c r="B14" s="31">
        <v>620</v>
      </c>
      <c r="C14" s="32" t="s">
        <v>14</v>
      </c>
      <c r="D14" s="129" t="s">
        <v>18</v>
      </c>
      <c r="E14" s="129" t="s">
        <v>18</v>
      </c>
      <c r="F14" s="126" t="s">
        <v>18</v>
      </c>
      <c r="G14" s="7"/>
    </row>
    <row r="15" spans="1:7" ht="12.95" customHeight="1" thickBot="1">
      <c r="A15" s="36" t="s">
        <v>330</v>
      </c>
      <c r="B15" s="31"/>
      <c r="C15" s="32"/>
      <c r="D15" s="128"/>
      <c r="E15" s="128"/>
      <c r="F15" s="125"/>
      <c r="G15" s="7"/>
    </row>
    <row r="16" spans="1:7" ht="14.1" customHeight="1" thickBot="1">
      <c r="A16" s="37" t="s">
        <v>332</v>
      </c>
      <c r="B16" s="31">
        <v>700</v>
      </c>
      <c r="C16" s="32"/>
      <c r="D16" s="129">
        <v>278232.02</v>
      </c>
      <c r="E16" s="129">
        <v>-180543.08</v>
      </c>
      <c r="F16" s="124">
        <f>E16/D16</f>
        <v>-0.64889396986011882</v>
      </c>
      <c r="G16" s="7"/>
    </row>
    <row r="17" spans="1:7" ht="23.25">
      <c r="A17" s="38" t="s">
        <v>333</v>
      </c>
      <c r="B17" s="31">
        <v>700</v>
      </c>
      <c r="C17" s="32" t="s">
        <v>334</v>
      </c>
      <c r="D17" s="129">
        <v>278232.02</v>
      </c>
      <c r="E17" s="129">
        <v>-180543.08</v>
      </c>
      <c r="F17" s="124">
        <f>E17/D17</f>
        <v>-0.64889396986011882</v>
      </c>
      <c r="G17" s="7"/>
    </row>
    <row r="18" spans="1:7" ht="14.1" customHeight="1">
      <c r="A18" s="35" t="s">
        <v>335</v>
      </c>
      <c r="B18" s="31">
        <v>710</v>
      </c>
      <c r="C18" s="32"/>
      <c r="D18" s="129" t="s">
        <v>18</v>
      </c>
      <c r="E18" s="129" t="s">
        <v>18</v>
      </c>
      <c r="F18" s="39" t="s">
        <v>336</v>
      </c>
      <c r="G18" s="7"/>
    </row>
    <row r="19" spans="1:7">
      <c r="A19" s="16" t="s">
        <v>337</v>
      </c>
      <c r="B19" s="31">
        <v>710</v>
      </c>
      <c r="C19" s="32" t="s">
        <v>338</v>
      </c>
      <c r="D19" s="129">
        <v>-15290522.130000001</v>
      </c>
      <c r="E19" s="129">
        <v>-15128244.630000001</v>
      </c>
      <c r="F19" s="39" t="s">
        <v>336</v>
      </c>
      <c r="G19" s="7"/>
    </row>
    <row r="20" spans="1:7">
      <c r="A20" s="16" t="s">
        <v>16</v>
      </c>
      <c r="B20" s="31">
        <v>710</v>
      </c>
      <c r="C20" s="32" t="s">
        <v>339</v>
      </c>
      <c r="D20" s="129">
        <v>-15290522.130000001</v>
      </c>
      <c r="E20" s="129">
        <v>-15128244.630000001</v>
      </c>
      <c r="F20" s="39" t="s">
        <v>336</v>
      </c>
      <c r="G20" s="7"/>
    </row>
    <row r="21" spans="1:7">
      <c r="A21" s="16" t="s">
        <v>340</v>
      </c>
      <c r="B21" s="31">
        <v>710</v>
      </c>
      <c r="C21" s="32" t="s">
        <v>341</v>
      </c>
      <c r="D21" s="129">
        <v>-15290522.130000001</v>
      </c>
      <c r="E21" s="129">
        <v>-15128244.630000001</v>
      </c>
      <c r="F21" s="39" t="s">
        <v>336</v>
      </c>
      <c r="G21" s="7"/>
    </row>
    <row r="22" spans="1:7">
      <c r="A22" s="16" t="s">
        <v>342</v>
      </c>
      <c r="B22" s="31">
        <v>710</v>
      </c>
      <c r="C22" s="32" t="s">
        <v>343</v>
      </c>
      <c r="D22" s="129">
        <v>-15290522.130000001</v>
      </c>
      <c r="E22" s="129">
        <v>-15128244.630000001</v>
      </c>
      <c r="F22" s="39" t="s">
        <v>336</v>
      </c>
      <c r="G22" s="7"/>
    </row>
    <row r="23" spans="1:7" ht="23.25">
      <c r="A23" s="16" t="s">
        <v>344</v>
      </c>
      <c r="B23" s="31">
        <v>710</v>
      </c>
      <c r="C23" s="32" t="s">
        <v>345</v>
      </c>
      <c r="D23" s="129">
        <v>-15290522.130000001</v>
      </c>
      <c r="E23" s="129">
        <v>-15128244.630000001</v>
      </c>
      <c r="F23" s="39" t="s">
        <v>336</v>
      </c>
      <c r="G23" s="7"/>
    </row>
    <row r="24" spans="1:7" ht="14.1" customHeight="1">
      <c r="A24" s="35" t="s">
        <v>346</v>
      </c>
      <c r="B24" s="31">
        <v>720</v>
      </c>
      <c r="C24" s="32"/>
      <c r="D24" s="129" t="s">
        <v>18</v>
      </c>
      <c r="E24" s="129" t="s">
        <v>18</v>
      </c>
      <c r="F24" s="39" t="s">
        <v>336</v>
      </c>
      <c r="G24" s="7"/>
    </row>
    <row r="25" spans="1:7">
      <c r="A25" s="16" t="s">
        <v>347</v>
      </c>
      <c r="B25" s="31">
        <v>720</v>
      </c>
      <c r="C25" s="40" t="s">
        <v>348</v>
      </c>
      <c r="D25" s="129">
        <v>15568754.15</v>
      </c>
      <c r="E25" s="129">
        <v>14947701.550000001</v>
      </c>
      <c r="F25" s="39" t="s">
        <v>336</v>
      </c>
      <c r="G25" s="7"/>
    </row>
    <row r="26" spans="1:7">
      <c r="A26" s="16" t="s">
        <v>16</v>
      </c>
      <c r="B26" s="31">
        <v>720</v>
      </c>
      <c r="C26" s="40" t="s">
        <v>339</v>
      </c>
      <c r="D26" s="129">
        <v>15568754.15</v>
      </c>
      <c r="E26" s="129">
        <v>14947701.550000001</v>
      </c>
      <c r="F26" s="39" t="s">
        <v>336</v>
      </c>
      <c r="G26" s="7"/>
    </row>
    <row r="27" spans="1:7">
      <c r="A27" s="16" t="s">
        <v>349</v>
      </c>
      <c r="B27" s="31">
        <v>720</v>
      </c>
      <c r="C27" s="40" t="s">
        <v>350</v>
      </c>
      <c r="D27" s="129">
        <v>15568754.15</v>
      </c>
      <c r="E27" s="129">
        <v>14947701.550000001</v>
      </c>
      <c r="F27" s="39" t="s">
        <v>336</v>
      </c>
      <c r="G27" s="7"/>
    </row>
    <row r="28" spans="1:7">
      <c r="A28" s="16" t="s">
        <v>351</v>
      </c>
      <c r="B28" s="31">
        <v>720</v>
      </c>
      <c r="C28" s="40" t="s">
        <v>352</v>
      </c>
      <c r="D28" s="129">
        <v>15568754.15</v>
      </c>
      <c r="E28" s="129">
        <v>14947701.550000001</v>
      </c>
      <c r="F28" s="39" t="s">
        <v>336</v>
      </c>
      <c r="G28" s="7"/>
    </row>
    <row r="29" spans="1:7" ht="24" thickBot="1">
      <c r="A29" s="16" t="s">
        <v>353</v>
      </c>
      <c r="B29" s="31">
        <v>720</v>
      </c>
      <c r="C29" s="40" t="s">
        <v>354</v>
      </c>
      <c r="D29" s="129">
        <v>15568754.15</v>
      </c>
      <c r="E29" s="129">
        <v>14947701.550000001</v>
      </c>
      <c r="F29" s="39" t="s">
        <v>336</v>
      </c>
      <c r="G29" s="7"/>
    </row>
    <row r="30" spans="1:7" ht="10.5" customHeight="1">
      <c r="A30" s="41"/>
      <c r="B30" s="42"/>
      <c r="C30" s="43"/>
      <c r="D30" s="44"/>
      <c r="E30" s="45"/>
      <c r="F30" s="45"/>
      <c r="G30" s="7"/>
    </row>
    <row r="31" spans="1:7" ht="17.100000000000001" customHeight="1">
      <c r="A31" s="8"/>
      <c r="B31" s="8"/>
      <c r="C31" s="8"/>
      <c r="D31" s="47"/>
      <c r="E31" s="6"/>
      <c r="F31" s="6"/>
      <c r="G31" s="7"/>
    </row>
    <row r="32" spans="1:7" ht="17.100000000000001" customHeight="1">
      <c r="A32" s="8"/>
      <c r="B32" s="46"/>
      <c r="C32" s="46"/>
      <c r="D32" s="47"/>
      <c r="E32" s="2"/>
      <c r="F32" s="2"/>
      <c r="G32" s="7"/>
    </row>
    <row r="33" spans="1:7" hidden="1">
      <c r="A33" s="48" t="s">
        <v>355</v>
      </c>
      <c r="B33" s="48"/>
      <c r="C33" s="48"/>
      <c r="D33" s="48"/>
      <c r="E33" s="48"/>
      <c r="F33" s="48"/>
      <c r="G33" s="7"/>
    </row>
    <row r="34" spans="1:7" hidden="1">
      <c r="A34" s="144" t="s">
        <v>355</v>
      </c>
      <c r="B34" s="145"/>
      <c r="C34" s="145"/>
      <c r="D34" s="145"/>
      <c r="E34" s="145"/>
      <c r="F34" s="145"/>
      <c r="G34" s="7"/>
    </row>
    <row r="35" spans="1:7" hidden="1">
      <c r="A35" s="49" t="s">
        <v>355</v>
      </c>
      <c r="B35" s="49"/>
      <c r="C35" s="49"/>
      <c r="D35" s="49"/>
      <c r="E35" s="49"/>
      <c r="F35" s="49"/>
      <c r="G35" s="7"/>
    </row>
  </sheetData>
  <mergeCells count="8">
    <mergeCell ref="A34:F34"/>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69843&lt;/DocLink&gt;&#10;  &lt;DocName&gt;Отчет об исполнении бюджета (месячный)&lt;/DocName&gt;&#10;  &lt;VariantName&gt;SV_0503117M_2016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6DA2571-2742-4E5F-844B-FEE95754004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USER4\Пользователь</dc:creator>
  <cp:lastModifiedBy>Пользователь</cp:lastModifiedBy>
  <dcterms:created xsi:type="dcterms:W3CDTF">2025-02-11T00:50:44Z</dcterms:created>
  <dcterms:modified xsi:type="dcterms:W3CDTF">2025-03-14T04:50:26Z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SV_0503117M_20160101(4).xlsx</vt:lpwstr>
  </property>
  <property fmtid="{D5CDD505-2E9C-101B-9397-08002B2CF9AE}" pid="4" name="Версия клиента">
    <vt:lpwstr>23.1.0.38691 (.NET 4.7.2)</vt:lpwstr>
  </property>
  <property fmtid="{D5CDD505-2E9C-101B-9397-08002B2CF9AE}" pid="5" name="Версия базы">
    <vt:lpwstr>20.2.0.15957962</vt:lpwstr>
  </property>
  <property fmtid="{D5CDD505-2E9C-101B-9397-08002B2CF9AE}" pid="6" name="Тип сервера">
    <vt:lpwstr>MSSQL</vt:lpwstr>
  </property>
  <property fmtid="{D5CDD505-2E9C-101B-9397-08002B2CF9AE}" pid="7" name="Сервер">
    <vt:lpwstr>finserver\newmssql</vt:lpwstr>
  </property>
  <property fmtid="{D5CDD505-2E9C-101B-9397-08002B2CF9AE}" pid="8" name="База">
    <vt:lpwstr>svod_smart</vt:lpwstr>
  </property>
  <property fmtid="{D5CDD505-2E9C-101B-9397-08002B2CF9AE}" pid="9" name="Пользователь">
    <vt:lpwstr>user5</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